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66925"/>
  <xr:revisionPtr revIDLastSave="1" documentId="8_{416F713C-A890-41C6-94C9-945CE7958042}" xr6:coauthVersionLast="47" xr6:coauthVersionMax="47" xr10:uidLastSave="{2C06D1C2-89E0-432F-BFA3-2DECE3C2FB79}"/>
  <bookViews>
    <workbookView xWindow="-110" yWindow="-110" windowWidth="19420" windowHeight="11500" xr2:uid="{2076A033-343F-4701-9764-E67E3040FF25}"/>
  </bookViews>
  <sheets>
    <sheet name="Newcraighall" sheetId="1" r:id="rId1"/>
  </sheets>
  <definedNames>
    <definedName name="_xlnm.Print_Area" localSheetId="0">Newcraighall!$A$1:$I$52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C43" i="1" l="1"/>
  <c r="F49" i="1"/>
  <c r="H59" i="1"/>
  <c r="C97" i="1"/>
</calcChain>
</file>

<file path=xl/sharedStrings.xml><?xml version="1.0" encoding="utf-8"?>
<sst xmlns="http://schemas.openxmlformats.org/spreadsheetml/2006/main" count="109" uniqueCount="85">
  <si>
    <t>Presenting Officer</t>
  </si>
  <si>
    <t>Placing Appeal Date</t>
  </si>
  <si>
    <t>Placing Appeals Submitted</t>
  </si>
  <si>
    <t>No.</t>
  </si>
  <si>
    <t>Y/N</t>
  </si>
  <si>
    <t>P7</t>
  </si>
  <si>
    <t>P6</t>
  </si>
  <si>
    <t>P5</t>
  </si>
  <si>
    <t>P4</t>
  </si>
  <si>
    <t>P3</t>
  </si>
  <si>
    <t>P2</t>
  </si>
  <si>
    <t>P1/2</t>
  </si>
  <si>
    <t>composite allows for 8 class org</t>
  </si>
  <si>
    <t>P1</t>
  </si>
  <si>
    <t>Comments</t>
  </si>
  <si>
    <t>Composite Split</t>
  </si>
  <si>
    <t>Roll</t>
  </si>
  <si>
    <t>Class Name</t>
  </si>
  <si>
    <t>Proposed Organisation (if different from school proposal)</t>
  </si>
  <si>
    <t>A/FS/T/D/C</t>
  </si>
  <si>
    <t>Grounds for Refusal</t>
  </si>
  <si>
    <t>Refusals likely</t>
  </si>
  <si>
    <t>Classroom size restrictions</t>
  </si>
  <si>
    <t>Change to class bases</t>
  </si>
  <si>
    <t>Class Bases</t>
  </si>
  <si>
    <t xml:space="preserve">Y/N </t>
  </si>
  <si>
    <t>Accommodation restrictions</t>
  </si>
  <si>
    <t>Wider N'hood shortage</t>
  </si>
  <si>
    <t>Prioritise Out</t>
  </si>
  <si>
    <t>include C Waiting</t>
  </si>
  <si>
    <t>P2 Numbers if composite</t>
  </si>
  <si>
    <t>Y/N/P</t>
  </si>
  <si>
    <t>yes</t>
  </si>
  <si>
    <t>Composite P1/2</t>
  </si>
  <si>
    <t>Agreed Allocation</t>
  </si>
  <si>
    <t>Alloc Difference</t>
  </si>
  <si>
    <t>Classes Triggered by Total Roll</t>
  </si>
  <si>
    <t>Current Allocation 2025/26</t>
  </si>
  <si>
    <t>TT</t>
  </si>
  <si>
    <t>Classes</t>
  </si>
  <si>
    <t>Intake Limit</t>
  </si>
  <si>
    <t>School</t>
  </si>
  <si>
    <t>NOTES:</t>
  </si>
  <si>
    <t>FOR USE BY DSM ONLY</t>
  </si>
  <si>
    <r>
      <rPr>
        <sz val="11"/>
        <color theme="1"/>
        <rFont val="Wingdings"/>
        <charset val="2"/>
      </rPr>
      <t>«</t>
    </r>
    <r>
      <rPr>
        <sz val="11"/>
        <color theme="1"/>
        <rFont val="Calibri"/>
        <family val="2"/>
      </rPr>
      <t xml:space="preserve"> Head Teacher must verify, or DHT/PT in Head Teacher's absence </t>
    </r>
    <r>
      <rPr>
        <sz val="11"/>
        <color theme="1"/>
        <rFont val="Wingdings"/>
        <charset val="2"/>
      </rPr>
      <t>«</t>
    </r>
  </si>
  <si>
    <t>3.12.2025</t>
  </si>
  <si>
    <t>Verified as correct:</t>
  </si>
  <si>
    <t>Date</t>
  </si>
  <si>
    <t>Head Teacher Name</t>
  </si>
  <si>
    <t>Total Roll</t>
  </si>
  <si>
    <r>
      <rPr>
        <sz val="11"/>
        <color theme="1"/>
        <rFont val="Wingdings"/>
        <charset val="2"/>
      </rPr>
      <t>«</t>
    </r>
    <r>
      <rPr>
        <sz val="11"/>
        <color theme="1"/>
        <rFont val="Calibri"/>
        <family val="2"/>
      </rPr>
      <t xml:space="preserve"> Stage totals should add up to the figures provided in your organisation </t>
    </r>
    <r>
      <rPr>
        <sz val="11"/>
        <color theme="1"/>
        <rFont val="Wingdings"/>
        <charset val="2"/>
      </rPr>
      <t>«</t>
    </r>
  </si>
  <si>
    <r>
      <rPr>
        <sz val="11"/>
        <color theme="1"/>
        <rFont val="Wingdings"/>
        <charset val="2"/>
      </rPr>
      <t>«</t>
    </r>
    <r>
      <rPr>
        <sz val="11"/>
        <color theme="1"/>
        <rFont val="Calibri"/>
        <family val="2"/>
      </rPr>
      <t xml:space="preserve"> include the number of catchment pupils that will remain on a waiting list for each year group</t>
    </r>
    <r>
      <rPr>
        <sz val="11"/>
        <color theme="1"/>
        <rFont val="Wingdings"/>
        <charset val="2"/>
      </rPr>
      <t>«</t>
    </r>
  </si>
  <si>
    <t>C Waiting  = catchment pupils on waiting list</t>
  </si>
  <si>
    <t>C Waiting</t>
  </si>
  <si>
    <t>Total</t>
  </si>
  <si>
    <t>Stage</t>
  </si>
  <si>
    <t>TOTALS</t>
  </si>
  <si>
    <t>P2K</t>
  </si>
  <si>
    <t>P2C</t>
  </si>
  <si>
    <t>P1B</t>
  </si>
  <si>
    <t>P1a</t>
  </si>
  <si>
    <t>School can only currently accommodate 8 classes.  In discussion with strategic asset planning it was suggested that if annex does not arrive by August possible solutions may include housing all new p1s in one of the current annex classrooms and establishing a team teaching situation with 2 teachers in the room or possibly p7s decanting to Castlebrae.  This will be easier to plan for once p1 numbers are finalised.</t>
  </si>
  <si>
    <t>P1A</t>
  </si>
  <si>
    <t>Notes if applicable</t>
  </si>
  <si>
    <t>Example:</t>
  </si>
  <si>
    <t>Please detail your proposed class organisation for session 2026/27 (exclude nursery classes/children and ESBs/children)</t>
  </si>
  <si>
    <r>
      <rPr>
        <sz val="11"/>
        <color theme="1"/>
        <rFont val="Wingdings"/>
        <charset val="2"/>
      </rPr>
      <t>«</t>
    </r>
    <r>
      <rPr>
        <sz val="11"/>
        <color theme="1"/>
        <rFont val="Calibri"/>
        <family val="2"/>
        <scheme val="minor"/>
      </rPr>
      <t xml:space="preserve"> How many nursery pupils may defer, potentially reducing your catchment number detailed above</t>
    </r>
    <r>
      <rPr>
        <sz val="11"/>
        <color theme="1"/>
        <rFont val="Wingdings"/>
        <charset val="2"/>
      </rPr>
      <t>«</t>
    </r>
  </si>
  <si>
    <t>Estimated Deferrals</t>
  </si>
  <si>
    <r>
      <rPr>
        <sz val="11"/>
        <color theme="1"/>
        <rFont val="Wingdings"/>
        <charset val="2"/>
      </rPr>
      <t>«</t>
    </r>
    <r>
      <rPr>
        <sz val="11"/>
        <color theme="1"/>
        <rFont val="Calibri"/>
        <family val="2"/>
        <scheme val="minor"/>
      </rPr>
      <t>e.g. Classroom size restrictions, staffing, split site working, team teaching etc.</t>
    </r>
    <r>
      <rPr>
        <sz val="11"/>
        <color theme="1"/>
        <rFont val="Wingdings"/>
        <charset val="2"/>
      </rPr>
      <t>«</t>
    </r>
  </si>
  <si>
    <t xml:space="preserve">Currently 33 p1 applications with the possibility of reduction in numbers due to families making out of catchment applications to other schools. New Annex may not arrive in time for new session which would mean that school building could not accommodate 2 classes coming in.  Maximum space for classes is currently 8 with 5 being housed in the main school building ahnd 3 in the current annex.  There are no other flexible spaces within the building.  </t>
  </si>
  <si>
    <t xml:space="preserve">Please provide details of any factors that would limit the number of P1 places available for allocation </t>
  </si>
  <si>
    <t>Proofs of residency in catchment at time of enrolment must be provided.  A Council Tax letter must be one of the proofs</t>
  </si>
  <si>
    <r>
      <rPr>
        <sz val="11"/>
        <color theme="1"/>
        <rFont val="Wingdings"/>
        <charset val="2"/>
      </rPr>
      <t>«</t>
    </r>
    <r>
      <rPr>
        <sz val="11"/>
        <color theme="1"/>
        <rFont val="Calibri"/>
        <family val="2"/>
        <scheme val="minor"/>
      </rPr>
      <t>do not include non catchment.  RC only - no. of catchment pupils for which proof has been provided</t>
    </r>
    <r>
      <rPr>
        <sz val="11"/>
        <color theme="1"/>
        <rFont val="Wingdings"/>
        <charset val="2"/>
      </rPr>
      <t>«</t>
    </r>
  </si>
  <si>
    <t>Proof of RC Baptism</t>
  </si>
  <si>
    <t>Catchment Pupils</t>
  </si>
  <si>
    <r>
      <rPr>
        <sz val="12"/>
        <color theme="1"/>
        <rFont val="Calibri"/>
        <family val="2"/>
        <scheme val="minor"/>
      </rPr>
      <t>Input all information into the</t>
    </r>
    <r>
      <rPr>
        <b/>
        <sz val="12"/>
        <color theme="1"/>
        <rFont val="Calibri"/>
        <family val="2"/>
        <scheme val="minor"/>
      </rPr>
      <t xml:space="preserve"> BLUE</t>
    </r>
    <r>
      <rPr>
        <b/>
        <u/>
        <sz val="12"/>
        <color theme="1"/>
        <rFont val="Calibri"/>
        <family val="2"/>
        <scheme val="minor"/>
      </rPr>
      <t xml:space="preserve"> CELLS ONLY</t>
    </r>
  </si>
  <si>
    <r>
      <t xml:space="preserve">Please provide the number of new P1 </t>
    </r>
    <r>
      <rPr>
        <sz val="11"/>
        <rFont val="Calibri"/>
        <family val="2"/>
        <scheme val="minor"/>
      </rPr>
      <t>catchment</t>
    </r>
    <r>
      <rPr>
        <sz val="11"/>
        <color theme="1"/>
        <rFont val="Calibri"/>
        <family val="2"/>
        <scheme val="minor"/>
      </rPr>
      <t xml:space="preserve"> pupils registered at your school </t>
    </r>
  </si>
  <si>
    <t>Please do not alter the layout of the spreadsheet</t>
  </si>
  <si>
    <t>by Friday 28 Novemebr 2025</t>
  </si>
  <si>
    <t>Newcraighall PS</t>
  </si>
  <si>
    <t>School Name</t>
  </si>
  <si>
    <t>Guidance Notes</t>
  </si>
  <si>
    <t>Proposed Class Organisation Session 2026/27</t>
  </si>
  <si>
    <r>
      <t xml:space="preserve">The completed form should be </t>
    </r>
    <r>
      <rPr>
        <sz val="12"/>
        <color rgb="FFFF0000"/>
        <rFont val="Calibri"/>
        <family val="2"/>
        <scheme val="minor"/>
      </rPr>
      <t>EMAILED</t>
    </r>
    <r>
      <rPr>
        <sz val="12"/>
        <color theme="1"/>
        <rFont val="Calibri"/>
        <family val="2"/>
        <scheme val="minor"/>
      </rPr>
      <t xml:space="preserve"> to *redacted*</t>
    </r>
  </si>
  <si>
    <t>*redacted*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</si>
</sst>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rgb="FFFF0000"/>
      <name val="Calibri"/>
      <family val="2"/>
      <scheme val="minor"/>
    </font>
    <font>
      <b/>
      <sz val="11"/>
      <color theme="1"/>
      <name val="Calibri"/>
      <family val="2"/>
      <scheme val="minor"/>
    </font>
    <font>
      <b/>
      <sz val="11"/>
      <color rgb="FFFF0000"/>
      <name val="Calibri"/>
      <family val="2"/>
      <scheme val="minor"/>
    </font>
    <font>
      <sz val="11"/>
      <color theme="0" tint="-0.34998626667073579"/>
      <name val="Calibri"/>
      <family val="2"/>
      <scheme val="minor"/>
    </font>
    <font>
      <b/>
      <sz val="12"/>
      <color theme="1"/>
      <name val="Calibri"/>
      <family val="2"/>
      <scheme val="minor"/>
    </font>
    <font>
      <b/>
      <sz val="16"/>
      <color theme="1"/>
      <name val="Calibri"/>
      <family val="2"/>
      <scheme val="minor"/>
    </font>
    <font>
      <sz val="11"/>
      <color theme="1"/>
      <name val="Calibri"/>
      <family val="2"/>
    </font>
    <font>
      <sz val="11"/>
      <color theme="1"/>
      <name val="Wingdings"/>
      <charset val="2"/>
    </font>
    <font>
      <sz val="10"/>
      <color theme="1"/>
      <name val="Calibri"/>
      <family val="2"/>
      <scheme val="minor"/>
    </font>
    <font>
      <sz val="12"/>
      <color theme="1"/>
      <name val="Calibri"/>
      <family val="2"/>
      <scheme val="minor"/>
    </font>
    <font>
      <b/>
      <u/>
      <sz val="12"/>
      <color theme="1"/>
      <name val="Calibri"/>
      <family val="2"/>
      <scheme val="minor"/>
    </font>
    <font>
      <sz val="11"/>
      <name val="Calibri"/>
      <family val="2"/>
      <scheme val="minor"/>
    </font>
    <font>
      <sz val="12"/>
      <color rgb="FFFF0000"/>
      <name val="Calibri"/>
      <family val="2"/>
      <scheme val="minor"/>
    </font>
    <font>
      <sz val="11"/>
      <color rgb="FFFF0000"/>
      <name val="Calibri"/>
      <family val="2"/>
    </font>
  </fonts>
  <fills count="7">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8" tint="0.79998168889431442"/>
        <bgColor indexed="64"/>
      </patternFill>
    </fill>
    <fill>
      <patternFill patternType="lightUp">
        <bgColor theme="8" tint="0.79998168889431442"/>
      </patternFill>
    </fill>
  </fills>
  <borders count="35">
    <border>
      <left/>
      <right/>
      <top/>
      <bottom/>
      <diagonal/>
    </border>
    <border>
      <left/>
      <right style="medium">
        <color indexed="64"/>
      </right>
      <top/>
      <bottom/>
      <diagonal/>
    </border>
    <border>
      <left style="medium">
        <color indexed="64"/>
      </left>
      <right/>
      <top/>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ck">
        <color indexed="64"/>
      </right>
      <top/>
      <bottom style="thick">
        <color indexed="64"/>
      </bottom>
      <diagonal/>
    </border>
    <border>
      <left/>
      <right/>
      <top/>
      <bottom style="thick">
        <color indexed="64"/>
      </bottom>
      <diagonal/>
    </border>
    <border>
      <left style="thick">
        <color indexed="64"/>
      </left>
      <right/>
      <top/>
      <bottom style="thick">
        <color indexed="64"/>
      </bottom>
      <diagonal/>
    </border>
    <border>
      <left/>
      <right style="thick">
        <color indexed="64"/>
      </right>
      <top/>
      <bottom/>
      <diagonal/>
    </border>
    <border>
      <left style="thick">
        <color indexed="64"/>
      </left>
      <right/>
      <top/>
      <bottom/>
      <diagonal/>
    </border>
    <border>
      <left style="medium">
        <color indexed="64"/>
      </left>
      <right style="medium">
        <color indexed="64"/>
      </right>
      <top/>
      <bottom style="thin">
        <color indexed="64"/>
      </bottom>
      <diagonal/>
    </border>
    <border>
      <left/>
      <right style="thick">
        <color indexed="64"/>
      </right>
      <top style="thick">
        <color indexed="64"/>
      </top>
      <bottom/>
      <diagonal/>
    </border>
    <border>
      <left/>
      <right/>
      <top style="thick">
        <color indexed="64"/>
      </top>
      <bottom/>
      <diagonal/>
    </border>
    <border>
      <left style="thick">
        <color indexed="64"/>
      </left>
      <right/>
      <top style="thick">
        <color indexed="64"/>
      </top>
      <bottom/>
      <diagonal/>
    </border>
  </borders>
  <cellStyleXfs count="1">
    <xf numFmtId="0" fontId="0" fillId="0" borderId="0"/>
  </cellStyleXfs>
  <cellXfs count="164">
    <xf numFmtId="0" fontId="0" fillId="0" borderId="0" xfId="0"/>
    <xf numFmtId="0" fontId="0" fillId="2" borderId="0" xfId="0" applyFill="1"/>
    <xf numFmtId="0" fontId="0" fillId="2" borderId="1" xfId="0" applyFill="1" applyBorder="1"/>
    <xf numFmtId="0" fontId="0" fillId="2" borderId="2" xfId="0" applyFill="1" applyBorder="1"/>
    <xf numFmtId="0" fontId="0" fillId="3" borderId="3" xfId="0" applyFill="1" applyBorder="1"/>
    <xf numFmtId="0" fontId="0" fillId="3" borderId="4" xfId="0" applyFill="1" applyBorder="1"/>
    <xf numFmtId="0" fontId="0" fillId="2" borderId="5" xfId="0" applyFill="1" applyBorder="1" applyAlignment="1">
      <alignment horizontal="left"/>
    </xf>
    <xf numFmtId="0" fontId="0" fillId="2" borderId="6" xfId="0" applyFill="1" applyBorder="1" applyAlignment="1">
      <alignment horizontal="left"/>
    </xf>
    <xf numFmtId="0" fontId="0" fillId="2" borderId="5" xfId="0" applyFill="1" applyBorder="1"/>
    <xf numFmtId="0" fontId="0" fillId="2" borderId="7" xfId="0" applyFill="1" applyBorder="1"/>
    <xf numFmtId="0" fontId="0" fillId="2" borderId="6" xfId="0" applyFill="1" applyBorder="1"/>
    <xf numFmtId="0" fontId="0" fillId="3" borderId="1" xfId="0" applyFill="1" applyBorder="1"/>
    <xf numFmtId="0" fontId="0" fillId="3" borderId="0" xfId="0" applyFill="1"/>
    <xf numFmtId="0" fontId="0" fillId="2" borderId="8" xfId="0" applyFill="1" applyBorder="1"/>
    <xf numFmtId="0" fontId="0" fillId="2" borderId="9" xfId="0" applyFill="1" applyBorder="1"/>
    <xf numFmtId="0" fontId="0" fillId="3" borderId="0" xfId="0" applyFill="1" applyAlignment="1">
      <alignment horizontal="center"/>
    </xf>
    <xf numFmtId="0" fontId="0" fillId="3" borderId="2" xfId="0" applyFill="1" applyBorder="1"/>
    <xf numFmtId="0" fontId="0" fillId="3" borderId="1" xfId="0" applyFill="1" applyBorder="1" applyAlignment="1">
      <alignment horizontal="center"/>
    </xf>
    <xf numFmtId="0" fontId="3" fillId="3" borderId="0" xfId="0" applyFont="1" applyFill="1" applyAlignment="1">
      <alignment horizontal="center"/>
    </xf>
    <xf numFmtId="0" fontId="4" fillId="3" borderId="2" xfId="0" applyFont="1" applyFill="1" applyBorder="1" applyAlignment="1">
      <alignment horizontal="center"/>
    </xf>
    <xf numFmtId="0" fontId="3" fillId="0" borderId="9" xfId="0" applyFont="1" applyBorder="1" applyAlignment="1">
      <alignment horizontal="center"/>
    </xf>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3" xfId="0" applyBorder="1"/>
    <xf numFmtId="0" fontId="0" fillId="0" borderId="24" xfId="0" applyBorder="1"/>
    <xf numFmtId="0" fontId="0" fillId="0" borderId="25" xfId="0" applyBorder="1"/>
    <xf numFmtId="0" fontId="0" fillId="0" borderId="8" xfId="0" applyBorder="1" applyAlignment="1">
      <alignment horizontal="center" wrapText="1"/>
    </xf>
    <xf numFmtId="0" fontId="0" fillId="3" borderId="2" xfId="0" applyFill="1" applyBorder="1" applyAlignment="1">
      <alignment wrapText="1"/>
    </xf>
    <xf numFmtId="0" fontId="5" fillId="0" borderId="0" xfId="0" applyFont="1"/>
    <xf numFmtId="0" fontId="5" fillId="2" borderId="1" xfId="0" applyFont="1" applyFill="1" applyBorder="1"/>
    <xf numFmtId="0" fontId="5" fillId="2" borderId="0" xfId="0" applyFont="1" applyFill="1"/>
    <xf numFmtId="0" fontId="5" fillId="2" borderId="2" xfId="0" applyFont="1" applyFill="1" applyBorder="1"/>
    <xf numFmtId="0" fontId="5" fillId="3" borderId="1" xfId="0" applyFont="1" applyFill="1" applyBorder="1"/>
    <xf numFmtId="0" fontId="5" fillId="3" borderId="0" xfId="0" applyFont="1" applyFill="1"/>
    <xf numFmtId="0" fontId="5" fillId="3" borderId="2" xfId="0" applyFont="1" applyFill="1" applyBorder="1"/>
    <xf numFmtId="0" fontId="0" fillId="0" borderId="9" xfId="0" applyBorder="1"/>
    <xf numFmtId="0" fontId="0" fillId="0" borderId="9" xfId="0" applyBorder="1" applyAlignment="1">
      <alignment horizontal="center"/>
    </xf>
    <xf numFmtId="0" fontId="0" fillId="2" borderId="7" xfId="0" applyFill="1" applyBorder="1" applyAlignment="1">
      <alignment horizontal="left"/>
    </xf>
    <xf numFmtId="0" fontId="3" fillId="0" borderId="5" xfId="0" applyFont="1" applyBorder="1"/>
    <xf numFmtId="0" fontId="3" fillId="0" borderId="9" xfId="0" applyFont="1" applyBorder="1"/>
    <xf numFmtId="0" fontId="0" fillId="0" borderId="8" xfId="0" applyBorder="1"/>
    <xf numFmtId="0" fontId="0" fillId="0" borderId="5" xfId="0" applyBorder="1"/>
    <xf numFmtId="0" fontId="2" fillId="0" borderId="0" xfId="0" applyFont="1"/>
    <xf numFmtId="0" fontId="2" fillId="2" borderId="1" xfId="0" applyFont="1" applyFill="1" applyBorder="1"/>
    <xf numFmtId="0" fontId="2" fillId="2" borderId="0" xfId="0" applyFont="1" applyFill="1"/>
    <xf numFmtId="0" fontId="2" fillId="2" borderId="2" xfId="0" applyFont="1" applyFill="1" applyBorder="1"/>
    <xf numFmtId="0" fontId="2" fillId="3" borderId="0" xfId="0" applyFont="1" applyFill="1"/>
    <xf numFmtId="0" fontId="2" fillId="0" borderId="9" xfId="0" applyFont="1" applyBorder="1"/>
    <xf numFmtId="0" fontId="6" fillId="0" borderId="0" xfId="0" applyFont="1"/>
    <xf numFmtId="0" fontId="6" fillId="2" borderId="1" xfId="0" applyFont="1" applyFill="1" applyBorder="1"/>
    <xf numFmtId="0" fontId="6" fillId="2" borderId="0" xfId="0" applyFont="1" applyFill="1"/>
    <xf numFmtId="0" fontId="6" fillId="2" borderId="2" xfId="0" applyFont="1" applyFill="1" applyBorder="1"/>
    <xf numFmtId="0" fontId="6" fillId="3" borderId="1" xfId="0" applyFont="1" applyFill="1" applyBorder="1"/>
    <xf numFmtId="0" fontId="6" fillId="3" borderId="0" xfId="0" applyFont="1" applyFill="1"/>
    <xf numFmtId="0" fontId="6" fillId="3" borderId="2" xfId="0" applyFont="1" applyFill="1" applyBorder="1"/>
    <xf numFmtId="0" fontId="0" fillId="3" borderId="20" xfId="0" applyFill="1" applyBorder="1"/>
    <xf numFmtId="0" fontId="0" fillId="3" borderId="21" xfId="0" applyFill="1" applyBorder="1"/>
    <xf numFmtId="0" fontId="0" fillId="3" borderId="22" xfId="0" applyFill="1" applyBorder="1"/>
    <xf numFmtId="0" fontId="0" fillId="4" borderId="26" xfId="0" applyFill="1" applyBorder="1"/>
    <xf numFmtId="0" fontId="0" fillId="4" borderId="27" xfId="0" applyFill="1" applyBorder="1"/>
    <xf numFmtId="0" fontId="7" fillId="4" borderId="28" xfId="0" applyFont="1" applyFill="1" applyBorder="1"/>
    <xf numFmtId="0" fontId="0" fillId="4" borderId="29" xfId="0" applyFill="1" applyBorder="1"/>
    <xf numFmtId="0" fontId="0" fillId="4" borderId="0" xfId="0" applyFill="1"/>
    <xf numFmtId="0" fontId="0" fillId="4" borderId="30" xfId="0" applyFill="1" applyBorder="1"/>
    <xf numFmtId="0" fontId="0" fillId="6" borderId="13" xfId="0" applyFill="1" applyBorder="1"/>
    <xf numFmtId="0" fontId="3" fillId="2" borderId="13" xfId="0" applyFont="1" applyFill="1" applyBorder="1" applyAlignment="1">
      <alignment horizontal="center"/>
    </xf>
    <xf numFmtId="0" fontId="0" fillId="5" borderId="13" xfId="0" applyFill="1" applyBorder="1" applyProtection="1">
      <protection locked="0"/>
    </xf>
    <xf numFmtId="0" fontId="0" fillId="5" borderId="19" xfId="0" applyFill="1" applyBorder="1" applyProtection="1">
      <protection locked="0"/>
    </xf>
    <xf numFmtId="0" fontId="7" fillId="4" borderId="30" xfId="0" applyFont="1" applyFill="1" applyBorder="1"/>
    <xf numFmtId="0" fontId="0" fillId="5" borderId="31" xfId="0" applyFill="1" applyBorder="1" applyProtection="1">
      <protection locked="0"/>
    </xf>
    <xf numFmtId="0" fontId="0" fillId="0" borderId="31" xfId="0" applyBorder="1"/>
    <xf numFmtId="0" fontId="0" fillId="6" borderId="31" xfId="0" applyFill="1" applyBorder="1" applyAlignment="1">
      <alignment horizontal="center"/>
    </xf>
    <xf numFmtId="0" fontId="0" fillId="2" borderId="0" xfId="0" applyFill="1" applyAlignment="1">
      <alignment horizontal="center"/>
    </xf>
    <xf numFmtId="0" fontId="3" fillId="2" borderId="9" xfId="0" applyFont="1" applyFill="1" applyBorder="1" applyAlignment="1">
      <alignment horizontal="center"/>
    </xf>
    <xf numFmtId="0" fontId="4" fillId="2" borderId="0" xfId="0" applyFont="1" applyFill="1" applyAlignment="1">
      <alignment horizontal="center"/>
    </xf>
    <xf numFmtId="0" fontId="0" fillId="5" borderId="11" xfId="0" applyFill="1" applyBorder="1" applyAlignment="1" applyProtection="1">
      <alignment vertical="top" wrapText="1"/>
      <protection locked="0"/>
    </xf>
    <xf numFmtId="0" fontId="0" fillId="5" borderId="12" xfId="0" applyFill="1" applyBorder="1" applyAlignment="1" applyProtection="1">
      <alignment vertical="top" wrapText="1"/>
      <protection locked="0"/>
    </xf>
    <xf numFmtId="0" fontId="0" fillId="5" borderId="13" xfId="0" applyFill="1" applyBorder="1" applyAlignment="1" applyProtection="1">
      <alignment vertical="top" wrapText="1"/>
      <protection locked="0"/>
    </xf>
    <xf numFmtId="0" fontId="4" fillId="2" borderId="0" xfId="0" applyFont="1" applyFill="1" applyAlignment="1">
      <alignment horizontal="center" wrapText="1"/>
    </xf>
    <xf numFmtId="0" fontId="0" fillId="5" borderId="14" xfId="0" applyFill="1" applyBorder="1" applyAlignment="1" applyProtection="1">
      <alignment vertical="top" wrapText="1"/>
      <protection locked="0"/>
    </xf>
    <xf numFmtId="0" fontId="0" fillId="5" borderId="15" xfId="0" applyFill="1" applyBorder="1" applyAlignment="1" applyProtection="1">
      <alignment vertical="top" wrapText="1"/>
      <protection locked="0"/>
    </xf>
    <xf numFmtId="0" fontId="0" fillId="5" borderId="16" xfId="0" applyFill="1" applyBorder="1" applyAlignment="1" applyProtection="1">
      <alignment vertical="top" wrapText="1"/>
      <protection locked="0"/>
    </xf>
    <xf numFmtId="0" fontId="0" fillId="5" borderId="17" xfId="0" applyFill="1" applyBorder="1" applyAlignment="1" applyProtection="1">
      <alignment vertical="top" wrapText="1"/>
      <protection locked="0"/>
    </xf>
    <xf numFmtId="0" fontId="0" fillId="5" borderId="18" xfId="0" applyFill="1" applyBorder="1" applyAlignment="1" applyProtection="1">
      <alignment vertical="top" wrapText="1"/>
      <protection locked="0"/>
    </xf>
    <xf numFmtId="0" fontId="0" fillId="5" borderId="19" xfId="0" applyFill="1" applyBorder="1" applyAlignment="1" applyProtection="1">
      <alignment vertical="top" wrapText="1"/>
      <protection locked="0"/>
    </xf>
    <xf numFmtId="0" fontId="0" fillId="0" borderId="0" xfId="0" applyAlignment="1">
      <alignment wrapText="1"/>
    </xf>
    <xf numFmtId="0" fontId="0" fillId="4" borderId="29" xfId="0" applyFill="1" applyBorder="1" applyAlignment="1">
      <alignment wrapText="1"/>
    </xf>
    <xf numFmtId="0" fontId="0" fillId="4" borderId="0" xfId="0" applyFill="1" applyAlignment="1">
      <alignment wrapText="1"/>
    </xf>
    <xf numFmtId="0" fontId="0" fillId="5" borderId="23" xfId="0" applyFill="1" applyBorder="1" applyAlignment="1" applyProtection="1">
      <alignment vertical="top" wrapText="1"/>
      <protection locked="0"/>
    </xf>
    <xf numFmtId="0" fontId="0" fillId="5" borderId="24" xfId="0" applyFill="1" applyBorder="1" applyAlignment="1" applyProtection="1">
      <alignment vertical="top" wrapText="1"/>
      <protection locked="0"/>
    </xf>
    <xf numFmtId="0" fontId="0" fillId="5" borderId="25" xfId="0" applyFill="1" applyBorder="1" applyAlignment="1" applyProtection="1">
      <alignment vertical="top" wrapText="1"/>
      <protection locked="0"/>
    </xf>
    <xf numFmtId="0" fontId="0" fillId="4" borderId="0" xfId="0" applyFill="1" applyAlignment="1">
      <alignment horizontal="center" wrapText="1"/>
    </xf>
    <xf numFmtId="0" fontId="0" fillId="5" borderId="9" xfId="0" applyFill="1" applyBorder="1" applyProtection="1">
      <protection locked="0"/>
    </xf>
    <xf numFmtId="0" fontId="9" fillId="2" borderId="0" xfId="0" applyFont="1" applyFill="1" applyAlignment="1">
      <alignment horizontal="center" vertical="center" wrapText="1"/>
    </xf>
    <xf numFmtId="0" fontId="0" fillId="5" borderId="9" xfId="0" applyFill="1" applyBorder="1" applyAlignment="1" applyProtection="1">
      <alignment horizontal="center"/>
      <protection locked="0"/>
    </xf>
    <xf numFmtId="0" fontId="0" fillId="0" borderId="6" xfId="0" applyBorder="1"/>
    <xf numFmtId="0" fontId="5" fillId="4" borderId="0" xfId="0" applyFont="1" applyFill="1"/>
    <xf numFmtId="0" fontId="5" fillId="4" borderId="30" xfId="0" applyFont="1" applyFill="1" applyBorder="1"/>
    <xf numFmtId="0" fontId="2" fillId="4" borderId="0" xfId="0" applyFont="1" applyFill="1"/>
    <xf numFmtId="0" fontId="10" fillId="0" borderId="0" xfId="0" applyFont="1"/>
    <xf numFmtId="0" fontId="10" fillId="4" borderId="29" xfId="0" applyFont="1" applyFill="1" applyBorder="1"/>
    <xf numFmtId="0" fontId="10" fillId="4" borderId="0" xfId="0" applyFont="1" applyFill="1"/>
    <xf numFmtId="0" fontId="1" fillId="4" borderId="0" xfId="0" applyFont="1" applyFill="1"/>
    <xf numFmtId="0" fontId="1" fillId="4" borderId="30" xfId="0" applyFont="1" applyFill="1" applyBorder="1"/>
    <xf numFmtId="0" fontId="10" fillId="4" borderId="30" xfId="0" applyFont="1" applyFill="1" applyBorder="1"/>
    <xf numFmtId="0" fontId="6" fillId="4" borderId="32" xfId="0" applyFont="1" applyFill="1" applyBorder="1"/>
    <xf numFmtId="0" fontId="6" fillId="4" borderId="33" xfId="0" applyFont="1" applyFill="1" applyBorder="1"/>
    <xf numFmtId="0" fontId="6" fillId="4" borderId="34" xfId="0" applyFont="1" applyFill="1" applyBorder="1"/>
    <xf numFmtId="0" fontId="0" fillId="0" borderId="6" xfId="0" applyBorder="1" applyAlignment="1">
      <alignment horizontal="center"/>
    </xf>
    <xf numFmtId="0" fontId="0" fillId="0" borderId="5" xfId="0" applyBorder="1" applyAlignment="1">
      <alignment horizontal="center"/>
    </xf>
    <xf numFmtId="0" fontId="0" fillId="5" borderId="6" xfId="0" applyFill="1" applyBorder="1" applyAlignment="1" applyProtection="1">
      <alignment horizontal="left"/>
      <protection locked="0"/>
    </xf>
    <xf numFmtId="0" fontId="0" fillId="5" borderId="7" xfId="0" applyFill="1" applyBorder="1" applyAlignment="1" applyProtection="1">
      <alignment horizontal="left"/>
      <protection locked="0"/>
    </xf>
    <xf numFmtId="0" fontId="0" fillId="5" borderId="5" xfId="0" applyFill="1" applyBorder="1" applyAlignment="1" applyProtection="1">
      <alignment horizontal="left"/>
      <protection locked="0"/>
    </xf>
    <xf numFmtId="0" fontId="9" fillId="2" borderId="0" xfId="0" applyFont="1" applyFill="1" applyAlignment="1">
      <alignment horizontal="center" vertical="center" wrapText="1"/>
    </xf>
    <xf numFmtId="0" fontId="0" fillId="0" borderId="6" xfId="0" applyBorder="1" applyAlignment="1">
      <alignment horizontal="center" wrapText="1"/>
    </xf>
    <xf numFmtId="0" fontId="0" fillId="0" borderId="7" xfId="0" applyBorder="1" applyAlignment="1">
      <alignment horizontal="center" wrapText="1"/>
    </xf>
    <xf numFmtId="0" fontId="0" fillId="0" borderId="5" xfId="0" applyBorder="1" applyAlignment="1">
      <alignment horizontal="center" wrapText="1"/>
    </xf>
    <xf numFmtId="0" fontId="0" fillId="5" borderId="6" xfId="0" applyFill="1" applyBorder="1" applyAlignment="1" applyProtection="1">
      <alignment horizontal="left" vertical="top" wrapText="1"/>
      <protection locked="0"/>
    </xf>
    <xf numFmtId="0" fontId="0" fillId="5" borderId="7" xfId="0" applyFill="1" applyBorder="1" applyAlignment="1" applyProtection="1">
      <alignment horizontal="left" vertical="top" wrapText="1"/>
      <protection locked="0"/>
    </xf>
    <xf numFmtId="0" fontId="0" fillId="5" borderId="5" xfId="0" applyFill="1" applyBorder="1" applyAlignment="1" applyProtection="1">
      <alignment horizontal="left" vertical="top" wrapText="1"/>
      <protection locked="0"/>
    </xf>
    <xf numFmtId="0" fontId="0" fillId="4" borderId="0" xfId="0" applyFill="1" applyAlignment="1">
      <alignment horizontal="left" vertical="top"/>
    </xf>
    <xf numFmtId="0" fontId="0" fillId="4" borderId="29" xfId="0" applyFill="1" applyBorder="1" applyAlignment="1">
      <alignment horizontal="left" vertical="top"/>
    </xf>
    <xf numFmtId="0" fontId="3" fillId="0" borderId="6" xfId="0" applyFont="1" applyBorder="1" applyAlignment="1">
      <alignment horizontal="center"/>
    </xf>
    <xf numFmtId="0" fontId="3" fillId="0" borderId="5" xfId="0" applyFont="1" applyBorder="1" applyAlignment="1">
      <alignment horizontal="center"/>
    </xf>
    <xf numFmtId="0" fontId="0" fillId="0" borderId="22" xfId="0" applyBorder="1" applyAlignment="1">
      <alignment horizontal="center" wrapText="1"/>
    </xf>
    <xf numFmtId="0" fontId="0" fillId="0" borderId="20" xfId="0" applyBorder="1" applyAlignment="1">
      <alignment horizontal="center" wrapText="1"/>
    </xf>
    <xf numFmtId="0" fontId="0" fillId="4" borderId="0" xfId="0" applyFill="1" applyAlignment="1">
      <alignment horizontal="center" wrapText="1"/>
    </xf>
    <xf numFmtId="0" fontId="0" fillId="5" borderId="22" xfId="0" applyFill="1" applyBorder="1" applyAlignment="1" applyProtection="1">
      <alignment horizontal="left" vertical="top" wrapText="1"/>
      <protection locked="0"/>
    </xf>
    <xf numFmtId="0" fontId="0" fillId="5" borderId="21" xfId="0" applyFill="1" applyBorder="1" applyAlignment="1" applyProtection="1">
      <alignment horizontal="left" vertical="top" wrapText="1"/>
      <protection locked="0"/>
    </xf>
    <xf numFmtId="0" fontId="0" fillId="5" borderId="20" xfId="0" applyFill="1" applyBorder="1" applyAlignment="1" applyProtection="1">
      <alignment horizontal="left" vertical="top" wrapText="1"/>
      <protection locked="0"/>
    </xf>
    <xf numFmtId="0" fontId="0" fillId="5" borderId="2" xfId="0" applyFill="1" applyBorder="1" applyAlignment="1" applyProtection="1">
      <alignment horizontal="left" vertical="top" wrapText="1"/>
      <protection locked="0"/>
    </xf>
    <xf numFmtId="0" fontId="0" fillId="5" borderId="0" xfId="0" applyFill="1" applyAlignment="1" applyProtection="1">
      <alignment horizontal="left" vertical="top" wrapText="1"/>
      <protection locked="0"/>
    </xf>
    <xf numFmtId="0" fontId="0" fillId="5" borderId="1" xfId="0" applyFill="1" applyBorder="1" applyAlignment="1" applyProtection="1">
      <alignment horizontal="left" vertical="top" wrapText="1"/>
      <protection locked="0"/>
    </xf>
    <xf numFmtId="0" fontId="0" fillId="5" borderId="10" xfId="0" applyFill="1" applyBorder="1" applyAlignment="1" applyProtection="1">
      <alignment horizontal="left" vertical="top" wrapText="1"/>
      <protection locked="0"/>
    </xf>
    <xf numFmtId="0" fontId="0" fillId="5" borderId="4" xfId="0" applyFill="1" applyBorder="1" applyAlignment="1" applyProtection="1">
      <alignment horizontal="left" vertical="top" wrapText="1"/>
      <protection locked="0"/>
    </xf>
    <xf numFmtId="0" fontId="0" fillId="5" borderId="3" xfId="0" applyFill="1" applyBorder="1" applyAlignment="1" applyProtection="1">
      <alignment horizontal="left" vertical="top" wrapText="1"/>
      <protection locked="0"/>
    </xf>
    <xf numFmtId="0" fontId="0" fillId="0" borderId="7" xfId="0" applyBorder="1" applyAlignment="1">
      <alignment horizontal="center"/>
    </xf>
    <xf numFmtId="0" fontId="0" fillId="0" borderId="22" xfId="0" applyBorder="1" applyAlignment="1">
      <alignment horizontal="left" vertical="top" wrapText="1"/>
    </xf>
    <xf numFmtId="0" fontId="0" fillId="0" borderId="21" xfId="0" applyBorder="1" applyAlignment="1">
      <alignment horizontal="left" vertical="top" wrapText="1"/>
    </xf>
    <xf numFmtId="0" fontId="0" fillId="0" borderId="20" xfId="0" applyBorder="1" applyAlignment="1">
      <alignment horizontal="left" vertical="top" wrapText="1"/>
    </xf>
    <xf numFmtId="0" fontId="0" fillId="0" borderId="2" xfId="0" applyBorder="1" applyAlignment="1">
      <alignment horizontal="left" vertical="top" wrapText="1"/>
    </xf>
    <xf numFmtId="0" fontId="0" fillId="0" borderId="0" xfId="0" applyAlignment="1">
      <alignment horizontal="left" vertical="top" wrapText="1"/>
    </xf>
    <xf numFmtId="0" fontId="0" fillId="0" borderId="1"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0" fillId="5" borderId="6" xfId="0" applyFill="1" applyBorder="1" applyAlignment="1" applyProtection="1">
      <alignment horizontal="center"/>
      <protection locked="0"/>
    </xf>
    <xf numFmtId="0" fontId="0" fillId="5" borderId="7" xfId="0" applyFill="1" applyBorder="1" applyAlignment="1" applyProtection="1">
      <alignment horizontal="center"/>
      <protection locked="0"/>
    </xf>
    <xf numFmtId="0" fontId="3" fillId="0" borderId="6" xfId="0" applyFont="1" applyBorder="1" applyAlignment="1">
      <alignment horizontal="left"/>
    </xf>
    <xf numFmtId="0" fontId="3" fillId="0" borderId="7" xfId="0" applyFont="1" applyBorder="1" applyAlignment="1">
      <alignment horizontal="left"/>
    </xf>
    <xf numFmtId="0" fontId="3" fillId="0" borderId="5" xfId="0" applyFont="1" applyBorder="1" applyAlignment="1">
      <alignment horizontal="left"/>
    </xf>
    <xf numFmtId="0" fontId="0" fillId="2" borderId="6" xfId="0" applyFill="1" applyBorder="1" applyAlignment="1">
      <alignment horizontal="left"/>
    </xf>
    <xf numFmtId="0" fontId="0" fillId="2" borderId="5" xfId="0" applyFill="1" applyBorder="1" applyAlignment="1">
      <alignment horizontal="left"/>
    </xf>
    <xf numFmtId="0" fontId="0" fillId="2" borderId="7" xfId="0" applyFill="1" applyBorder="1" applyAlignment="1">
      <alignment horizontal="left"/>
    </xf>
    <xf numFmtId="0" fontId="3" fillId="2" borderId="6" xfId="0" applyFont="1" applyFill="1" applyBorder="1" applyAlignment="1">
      <alignment horizontal="left"/>
    </xf>
    <xf numFmtId="0" fontId="3" fillId="2" borderId="7" xfId="0" applyFont="1" applyFill="1" applyBorder="1" applyAlignment="1">
      <alignment horizontal="left"/>
    </xf>
    <xf numFmtId="0" fontId="3" fillId="2" borderId="5"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8</xdr:col>
          <xdr:colOff>742950</xdr:colOff>
          <xdr:row>66</xdr:row>
          <xdr:rowOff>69850</xdr:rowOff>
        </xdr:from>
        <xdr:to>
          <xdr:col>8</xdr:col>
          <xdr:colOff>1441450</xdr:colOff>
          <xdr:row>69</xdr:row>
          <xdr:rowOff>196850</xdr:rowOff>
        </xdr:to>
        <xdr:sp macro="" textlink="">
          <xdr:nvSpPr>
            <xdr:cNvPr id="1025" name="Butto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txBody>
            <a:bodyPr vertOverflow="clip" wrap="square" lIns="36576" tIns="36576" rIns="36576" bIns="36576" anchor="ctr" upright="1"/>
            <a:lstStyle/>
            <a:p>
              <a:pPr algn="ctr" rtl="0">
                <a:defRPr sz="1000"/>
              </a:pPr>
              <a:r>
                <a:rPr lang="en-GB" sz="1100" b="0" i="0" u="none" strike="noStrike" baseline="0">
                  <a:solidFill>
                    <a:srgbClr val="FF0000"/>
                  </a:solidFill>
                  <a:latin typeface="Calibri"/>
                  <a:ea typeface="Calibri"/>
                  <a:cs typeface="Calibri"/>
                </a:rPr>
                <a:t>Return to Log</a:t>
              </a:r>
            </a:p>
          </xdr:txBody>
        </xdr:sp>
        <xdr:clientData fPrintsWithSheet="0"/>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82157-F72F-4F24-B02F-1F616BEFB59E}">
  <sheetPr>
    <tabColor rgb="FF92D050"/>
  </sheetPr>
  <dimension ref="A1:S217"/>
  <sheetViews>
    <sheetView tabSelected="1" zoomScaleNormal="100" workbookViewId="0">
      <selection activeCell="I48" sqref="I48"/>
    </sheetView>
  </sheetViews>
  <sheetFormatPr defaultColWidth="8.81640625" defaultRowHeight="14.5" x14ac:dyDescent="0.35"/>
  <cols>
    <col min="2" max="2" width="10.26953125" customWidth="1"/>
    <col min="6" max="6" width="9.26953125" customWidth="1"/>
    <col min="9" max="9" width="20.81640625" customWidth="1"/>
    <col min="19" max="19" width="12.26953125" customWidth="1"/>
  </cols>
  <sheetData>
    <row r="1" spans="1:19" s="55" customFormat="1" ht="21.5" thickTop="1" x14ac:dyDescent="0.5">
      <c r="A1" s="57" t="s">
        <v>82</v>
      </c>
      <c r="B1" s="57"/>
      <c r="C1" s="57"/>
      <c r="D1" s="57"/>
      <c r="E1" s="57"/>
      <c r="F1" s="57"/>
      <c r="G1" s="57"/>
      <c r="H1" s="57"/>
      <c r="I1" s="57"/>
      <c r="J1" s="114" t="s">
        <v>81</v>
      </c>
      <c r="K1" s="113"/>
      <c r="L1" s="113"/>
      <c r="M1" s="113"/>
      <c r="N1" s="113"/>
      <c r="O1" s="113"/>
      <c r="P1" s="113"/>
      <c r="Q1" s="113"/>
      <c r="R1" s="113"/>
      <c r="S1" s="112"/>
    </row>
    <row r="2" spans="1:19" ht="16" thickBot="1" x14ac:dyDescent="0.4">
      <c r="A2" s="1"/>
      <c r="B2" s="1"/>
      <c r="C2" s="1"/>
      <c r="D2" s="1"/>
      <c r="E2" s="1"/>
      <c r="F2" s="1"/>
      <c r="G2" s="1"/>
      <c r="H2" s="1"/>
      <c r="I2" s="1"/>
      <c r="J2" s="111" t="s">
        <v>83</v>
      </c>
      <c r="K2" s="108"/>
      <c r="L2" s="69"/>
      <c r="M2" s="69"/>
      <c r="N2" s="69"/>
      <c r="O2" s="69"/>
      <c r="P2" s="69"/>
      <c r="Q2" s="69"/>
      <c r="R2" s="69"/>
      <c r="S2" s="68"/>
    </row>
    <row r="3" spans="1:19" s="106" customFormat="1" ht="16" thickBot="1" x14ac:dyDescent="0.4">
      <c r="A3" s="102" t="s">
        <v>80</v>
      </c>
      <c r="B3" s="48"/>
      <c r="C3" s="117" t="s">
        <v>79</v>
      </c>
      <c r="D3" s="118"/>
      <c r="E3" s="118"/>
      <c r="F3" s="118"/>
      <c r="G3" s="118"/>
      <c r="H3" s="119"/>
      <c r="I3" s="1"/>
      <c r="J3" s="110" t="s">
        <v>78</v>
      </c>
      <c r="K3" s="109"/>
      <c r="L3" s="108"/>
      <c r="M3" s="108"/>
      <c r="N3" s="108"/>
      <c r="O3" s="108"/>
      <c r="P3" s="108"/>
      <c r="Q3" s="108"/>
      <c r="R3" s="108"/>
      <c r="S3" s="107"/>
    </row>
    <row r="4" spans="1:19" ht="12" customHeight="1" x14ac:dyDescent="0.35">
      <c r="A4" s="1"/>
      <c r="B4" s="1"/>
      <c r="C4" s="1"/>
      <c r="D4" s="1"/>
      <c r="E4" s="1"/>
      <c r="F4" s="1"/>
      <c r="G4" s="1"/>
      <c r="H4" s="1"/>
      <c r="I4" s="1"/>
      <c r="J4" s="104" t="s">
        <v>77</v>
      </c>
      <c r="K4" s="105"/>
      <c r="L4" s="105"/>
      <c r="M4" s="105"/>
      <c r="N4" s="105"/>
      <c r="O4" s="69"/>
      <c r="P4" s="69"/>
      <c r="Q4" s="69"/>
      <c r="R4" s="69"/>
      <c r="S4" s="68"/>
    </row>
    <row r="5" spans="1:19" ht="16" thickBot="1" x14ac:dyDescent="0.4">
      <c r="A5" s="1" t="s">
        <v>76</v>
      </c>
      <c r="B5" s="1"/>
      <c r="C5" s="1"/>
      <c r="D5" s="1"/>
      <c r="E5" s="1"/>
      <c r="F5" s="1"/>
      <c r="G5" s="1"/>
      <c r="H5" s="1"/>
      <c r="I5" s="1"/>
      <c r="J5" s="104" t="s">
        <v>75</v>
      </c>
      <c r="K5" s="103"/>
      <c r="L5" s="103"/>
      <c r="M5" s="103"/>
      <c r="N5" s="103"/>
      <c r="O5" s="69"/>
      <c r="P5" s="69"/>
      <c r="Q5" s="69"/>
      <c r="R5" s="69"/>
      <c r="S5" s="68"/>
    </row>
    <row r="6" spans="1:19" ht="15" thickBot="1" x14ac:dyDescent="0.4">
      <c r="A6" s="102" t="s">
        <v>74</v>
      </c>
      <c r="B6" s="48"/>
      <c r="C6" s="101">
        <v>33</v>
      </c>
      <c r="D6" s="1"/>
      <c r="E6" s="10" t="s">
        <v>73</v>
      </c>
      <c r="F6" s="8"/>
      <c r="G6" s="99"/>
      <c r="H6" s="1"/>
      <c r="I6" s="1"/>
      <c r="J6" s="70" t="s">
        <v>72</v>
      </c>
      <c r="K6" s="69"/>
      <c r="L6" s="69"/>
      <c r="M6" s="69"/>
      <c r="N6" s="69"/>
      <c r="O6" s="69"/>
      <c r="P6" s="69"/>
      <c r="Q6" s="69"/>
      <c r="R6" s="69"/>
      <c r="S6" s="68"/>
    </row>
    <row r="7" spans="1:19" ht="6.75" customHeight="1" x14ac:dyDescent="0.35">
      <c r="A7" s="1"/>
      <c r="B7" s="1"/>
      <c r="C7" s="1"/>
      <c r="D7" s="1"/>
      <c r="E7" s="1"/>
      <c r="F7" s="1"/>
      <c r="G7" s="1"/>
      <c r="H7" s="1"/>
      <c r="I7" s="1"/>
      <c r="J7" s="70"/>
      <c r="K7" s="69"/>
      <c r="L7" s="69"/>
      <c r="M7" s="69"/>
      <c r="N7" s="69"/>
      <c r="O7" s="69"/>
      <c r="P7" s="69"/>
      <c r="Q7" s="69"/>
      <c r="R7" s="69"/>
      <c r="S7" s="68"/>
    </row>
    <row r="8" spans="1:19" ht="18" customHeight="1" x14ac:dyDescent="0.35">
      <c r="A8" s="120" t="s">
        <v>71</v>
      </c>
      <c r="B8" s="120"/>
      <c r="C8" s="120"/>
      <c r="D8" s="120"/>
      <c r="E8" s="120"/>
      <c r="F8" s="120"/>
      <c r="G8" s="120"/>
      <c r="H8" s="120"/>
      <c r="I8" s="120"/>
      <c r="J8" s="70"/>
      <c r="K8" s="69"/>
      <c r="L8" s="69"/>
      <c r="M8" s="69"/>
      <c r="N8" s="69"/>
      <c r="O8" s="69"/>
      <c r="P8" s="69"/>
      <c r="Q8" s="69"/>
      <c r="R8" s="69"/>
      <c r="S8" s="68"/>
    </row>
    <row r="9" spans="1:19" ht="3" customHeight="1" thickBot="1" x14ac:dyDescent="0.4">
      <c r="A9" s="100"/>
      <c r="B9" s="100"/>
      <c r="C9" s="100"/>
      <c r="D9" s="100"/>
      <c r="E9" s="100"/>
      <c r="F9" s="100"/>
      <c r="G9" s="100"/>
      <c r="H9" s="100"/>
      <c r="I9" s="100"/>
      <c r="J9" s="70"/>
      <c r="K9" s="69"/>
      <c r="L9" s="69"/>
      <c r="M9" s="69"/>
      <c r="N9" s="69"/>
      <c r="O9" s="69"/>
      <c r="P9" s="69"/>
      <c r="Q9" s="69"/>
      <c r="R9" s="69"/>
      <c r="S9" s="68"/>
    </row>
    <row r="10" spans="1:19" s="92" customFormat="1" ht="15.75" customHeight="1" thickBot="1" x14ac:dyDescent="0.4">
      <c r="A10" s="121" t="s">
        <v>70</v>
      </c>
      <c r="B10" s="122"/>
      <c r="C10" s="122"/>
      <c r="D10" s="122"/>
      <c r="E10" s="122"/>
      <c r="F10" s="122"/>
      <c r="G10" s="122"/>
      <c r="H10" s="122"/>
      <c r="I10" s="123"/>
      <c r="J10" s="94"/>
      <c r="K10" s="94"/>
      <c r="L10" s="94"/>
      <c r="M10" s="94"/>
      <c r="N10" s="94"/>
      <c r="O10" s="94"/>
      <c r="P10" s="94"/>
      <c r="Q10" s="94"/>
      <c r="R10" s="94"/>
      <c r="S10" s="93"/>
    </row>
    <row r="11" spans="1:19" ht="134.25" customHeight="1" thickBot="1" x14ac:dyDescent="0.4">
      <c r="A11" s="124" t="s">
        <v>69</v>
      </c>
      <c r="B11" s="125"/>
      <c r="C11" s="125"/>
      <c r="D11" s="125"/>
      <c r="E11" s="125"/>
      <c r="F11" s="125"/>
      <c r="G11" s="125"/>
      <c r="H11" s="125"/>
      <c r="I11" s="126"/>
      <c r="J11" s="127" t="s">
        <v>68</v>
      </c>
      <c r="K11" s="127"/>
      <c r="L11" s="127"/>
      <c r="M11" s="127"/>
      <c r="N11" s="127"/>
      <c r="O11" s="127"/>
      <c r="P11" s="127"/>
      <c r="Q11" s="127"/>
      <c r="R11" s="127"/>
      <c r="S11" s="128"/>
    </row>
    <row r="12" spans="1:19" ht="11.25" customHeight="1" thickBot="1" x14ac:dyDescent="0.4">
      <c r="A12" s="1"/>
      <c r="B12" s="1"/>
      <c r="C12" s="1"/>
      <c r="D12" s="1"/>
      <c r="E12" s="1"/>
      <c r="F12" s="1"/>
      <c r="G12" s="1"/>
      <c r="H12" s="1"/>
      <c r="I12" s="1"/>
      <c r="J12" s="70"/>
      <c r="K12" s="69"/>
      <c r="L12" s="69"/>
      <c r="M12" s="69"/>
      <c r="N12" s="69"/>
      <c r="O12" s="69"/>
      <c r="P12" s="69"/>
      <c r="Q12" s="69"/>
      <c r="R12" s="69"/>
      <c r="S12" s="68"/>
    </row>
    <row r="13" spans="1:19" ht="15" thickBot="1" x14ac:dyDescent="0.4">
      <c r="A13" s="115" t="s">
        <v>67</v>
      </c>
      <c r="B13" s="116"/>
      <c r="C13" s="99">
        <v>0</v>
      </c>
      <c r="D13" s="1"/>
      <c r="E13" s="1"/>
      <c r="F13" s="1"/>
      <c r="G13" s="1"/>
      <c r="H13" s="1"/>
      <c r="I13" s="1"/>
      <c r="J13" s="70" t="s">
        <v>66</v>
      </c>
      <c r="K13" s="69"/>
      <c r="L13" s="69"/>
      <c r="M13" s="69"/>
      <c r="N13" s="69"/>
      <c r="O13" s="69"/>
      <c r="P13" s="69"/>
      <c r="Q13" s="69"/>
      <c r="R13" s="69"/>
      <c r="S13" s="68"/>
    </row>
    <row r="14" spans="1:19" ht="6" customHeight="1" x14ac:dyDescent="0.35">
      <c r="A14" s="1"/>
      <c r="B14" s="1"/>
      <c r="C14" s="1"/>
      <c r="D14" s="1"/>
      <c r="E14" s="1"/>
      <c r="F14" s="1"/>
      <c r="G14" s="1"/>
      <c r="H14" s="1"/>
      <c r="I14" s="1"/>
      <c r="J14" s="70"/>
      <c r="K14" s="69"/>
      <c r="L14" s="69"/>
      <c r="M14" s="69"/>
      <c r="N14" s="69"/>
      <c r="O14" s="69"/>
      <c r="P14" s="69"/>
      <c r="Q14" s="69"/>
      <c r="R14" s="69"/>
      <c r="S14" s="68"/>
    </row>
    <row r="15" spans="1:19" x14ac:dyDescent="0.35">
      <c r="A15" s="1" t="s">
        <v>65</v>
      </c>
      <c r="B15" s="1"/>
      <c r="C15" s="1"/>
      <c r="D15" s="1"/>
      <c r="E15" s="1"/>
      <c r="F15" s="1"/>
      <c r="G15" s="1"/>
      <c r="H15" s="1"/>
      <c r="I15" s="1"/>
      <c r="J15" s="70"/>
      <c r="K15" s="69"/>
      <c r="L15" s="69"/>
      <c r="M15" s="69"/>
      <c r="N15" s="69"/>
      <c r="O15" s="69"/>
      <c r="P15" s="69"/>
      <c r="Q15" s="69"/>
      <c r="R15" s="69"/>
      <c r="S15" s="68"/>
    </row>
    <row r="16" spans="1:19" ht="12" customHeight="1" thickBot="1" x14ac:dyDescent="0.4">
      <c r="A16" s="1"/>
      <c r="B16" s="1"/>
      <c r="C16" s="1"/>
      <c r="D16" s="1"/>
      <c r="E16" s="1"/>
      <c r="F16" s="1"/>
      <c r="G16" s="1"/>
      <c r="H16" s="1"/>
      <c r="I16" s="1"/>
      <c r="J16" s="70" t="s">
        <v>64</v>
      </c>
      <c r="K16" s="69"/>
      <c r="L16" s="69"/>
      <c r="M16" s="69"/>
      <c r="N16" s="69"/>
      <c r="O16" s="69"/>
      <c r="P16" s="69"/>
      <c r="Q16" s="69"/>
      <c r="R16" s="69"/>
      <c r="S16" s="68"/>
    </row>
    <row r="17" spans="1:19" ht="29.5" thickBot="1" x14ac:dyDescent="0.4">
      <c r="A17" s="92"/>
      <c r="B17" s="33" t="s">
        <v>17</v>
      </c>
      <c r="C17" s="33" t="s">
        <v>16</v>
      </c>
      <c r="D17" s="131" t="s">
        <v>15</v>
      </c>
      <c r="E17" s="132"/>
      <c r="F17" s="121" t="s">
        <v>63</v>
      </c>
      <c r="G17" s="122"/>
      <c r="H17" s="122"/>
      <c r="I17" s="123"/>
      <c r="J17" s="98" t="s">
        <v>17</v>
      </c>
      <c r="K17" s="98" t="s">
        <v>16</v>
      </c>
      <c r="L17" s="133" t="s">
        <v>15</v>
      </c>
      <c r="M17" s="133"/>
      <c r="N17" s="69"/>
      <c r="O17" s="69"/>
      <c r="P17" s="69"/>
      <c r="Q17" s="69"/>
      <c r="R17" s="69"/>
      <c r="S17" s="68"/>
    </row>
    <row r="18" spans="1:19" x14ac:dyDescent="0.35">
      <c r="A18" s="85">
        <v>1</v>
      </c>
      <c r="B18" s="97" t="s">
        <v>62</v>
      </c>
      <c r="C18" s="97">
        <v>16</v>
      </c>
      <c r="D18" s="96"/>
      <c r="E18" s="95"/>
      <c r="F18" s="134" t="s">
        <v>61</v>
      </c>
      <c r="G18" s="135"/>
      <c r="H18" s="135"/>
      <c r="I18" s="136"/>
      <c r="J18" s="69" t="s">
        <v>60</v>
      </c>
      <c r="K18" s="69">
        <v>25</v>
      </c>
      <c r="L18" s="69"/>
      <c r="M18" s="69"/>
      <c r="N18" s="69"/>
      <c r="O18" s="69"/>
      <c r="P18" s="69"/>
      <c r="Q18" s="69"/>
      <c r="R18" s="69"/>
      <c r="S18" s="68"/>
    </row>
    <row r="19" spans="1:19" x14ac:dyDescent="0.35">
      <c r="A19" s="85">
        <v>2</v>
      </c>
      <c r="B19" s="91" t="s">
        <v>59</v>
      </c>
      <c r="C19" s="91">
        <v>17</v>
      </c>
      <c r="D19" s="90"/>
      <c r="E19" s="89"/>
      <c r="F19" s="137"/>
      <c r="G19" s="138"/>
      <c r="H19" s="138"/>
      <c r="I19" s="139"/>
      <c r="J19" s="94" t="s">
        <v>11</v>
      </c>
      <c r="K19" s="69">
        <v>23</v>
      </c>
      <c r="L19" s="69">
        <v>10</v>
      </c>
      <c r="M19" s="69">
        <v>13</v>
      </c>
      <c r="N19" s="69"/>
      <c r="O19" s="69"/>
      <c r="P19" s="69"/>
      <c r="Q19" s="69"/>
      <c r="R19" s="69"/>
      <c r="S19" s="68"/>
    </row>
    <row r="20" spans="1:19" s="92" customFormat="1" ht="15" customHeight="1" x14ac:dyDescent="0.35">
      <c r="A20" s="85">
        <v>3</v>
      </c>
      <c r="B20" s="91" t="s">
        <v>58</v>
      </c>
      <c r="C20" s="91">
        <v>17</v>
      </c>
      <c r="D20" s="90"/>
      <c r="E20" s="89"/>
      <c r="F20" s="137"/>
      <c r="G20" s="138"/>
      <c r="H20" s="138"/>
      <c r="I20" s="139"/>
      <c r="J20" s="69"/>
      <c r="K20" s="94"/>
      <c r="L20" s="94"/>
      <c r="M20" s="94"/>
      <c r="N20" s="94"/>
      <c r="O20" s="94"/>
      <c r="P20" s="94"/>
      <c r="Q20" s="94"/>
      <c r="R20" s="94"/>
      <c r="S20" s="93"/>
    </row>
    <row r="21" spans="1:19" x14ac:dyDescent="0.35">
      <c r="A21" s="85">
        <v>4</v>
      </c>
      <c r="B21" s="91" t="s">
        <v>57</v>
      </c>
      <c r="C21" s="91">
        <v>18</v>
      </c>
      <c r="D21" s="90"/>
      <c r="E21" s="89"/>
      <c r="F21" s="137"/>
      <c r="G21" s="138"/>
      <c r="H21" s="138"/>
      <c r="I21" s="139"/>
      <c r="J21" s="69"/>
      <c r="K21" s="69"/>
      <c r="L21" s="69"/>
      <c r="M21" s="69"/>
      <c r="N21" s="69"/>
      <c r="O21" s="69"/>
      <c r="P21" s="69"/>
      <c r="Q21" s="69"/>
      <c r="R21" s="69"/>
      <c r="S21" s="68"/>
    </row>
    <row r="22" spans="1:19" x14ac:dyDescent="0.35">
      <c r="A22" s="85">
        <v>5</v>
      </c>
      <c r="B22" s="91" t="s">
        <v>9</v>
      </c>
      <c r="C22" s="91">
        <v>28</v>
      </c>
      <c r="D22" s="90"/>
      <c r="E22" s="89"/>
      <c r="F22" s="137"/>
      <c r="G22" s="138"/>
      <c r="H22" s="138"/>
      <c r="I22" s="139"/>
      <c r="J22" s="69"/>
      <c r="K22" s="69"/>
      <c r="L22" s="69"/>
      <c r="M22" s="69"/>
      <c r="N22" s="69"/>
      <c r="O22" s="69"/>
      <c r="P22" s="69"/>
      <c r="Q22" s="69"/>
      <c r="R22" s="69"/>
      <c r="S22" s="68"/>
    </row>
    <row r="23" spans="1:19" x14ac:dyDescent="0.35">
      <c r="A23" s="85">
        <v>6</v>
      </c>
      <c r="B23" s="91" t="s">
        <v>8</v>
      </c>
      <c r="C23" s="91">
        <v>24</v>
      </c>
      <c r="D23" s="90"/>
      <c r="E23" s="89"/>
      <c r="F23" s="137"/>
      <c r="G23" s="138"/>
      <c r="H23" s="138"/>
      <c r="I23" s="139"/>
      <c r="J23" s="69"/>
      <c r="K23" s="69"/>
      <c r="L23" s="69"/>
      <c r="M23" s="69"/>
      <c r="N23" s="69"/>
      <c r="O23" s="69"/>
      <c r="P23" s="69"/>
      <c r="Q23" s="69"/>
      <c r="R23" s="69"/>
      <c r="S23" s="68"/>
    </row>
    <row r="24" spans="1:19" x14ac:dyDescent="0.35">
      <c r="A24" s="85">
        <v>7</v>
      </c>
      <c r="B24" s="91" t="s">
        <v>7</v>
      </c>
      <c r="C24" s="91">
        <v>24</v>
      </c>
      <c r="D24" s="90"/>
      <c r="E24" s="89"/>
      <c r="F24" s="137"/>
      <c r="G24" s="138"/>
      <c r="H24" s="138"/>
      <c r="I24" s="139"/>
      <c r="J24" s="69"/>
      <c r="K24" s="69"/>
      <c r="L24" s="69"/>
      <c r="M24" s="69"/>
      <c r="N24" s="69"/>
      <c r="O24" s="69"/>
      <c r="P24" s="69"/>
      <c r="Q24" s="69"/>
      <c r="R24" s="69"/>
      <c r="S24" s="68"/>
    </row>
    <row r="25" spans="1:19" x14ac:dyDescent="0.35">
      <c r="A25" s="85">
        <v>8</v>
      </c>
      <c r="B25" s="91" t="s">
        <v>6</v>
      </c>
      <c r="C25" s="91">
        <v>28</v>
      </c>
      <c r="D25" s="90"/>
      <c r="E25" s="89"/>
      <c r="F25" s="137"/>
      <c r="G25" s="138"/>
      <c r="H25" s="138"/>
      <c r="I25" s="139"/>
      <c r="J25" s="69"/>
      <c r="K25" s="69"/>
      <c r="L25" s="69"/>
      <c r="M25" s="69"/>
      <c r="N25" s="69"/>
      <c r="O25" s="69"/>
      <c r="P25" s="69"/>
      <c r="Q25" s="69"/>
      <c r="R25" s="69"/>
      <c r="S25" s="68"/>
    </row>
    <row r="26" spans="1:19" x14ac:dyDescent="0.35">
      <c r="A26" s="85">
        <v>9</v>
      </c>
      <c r="B26" s="91" t="s">
        <v>5</v>
      </c>
      <c r="C26" s="91">
        <v>17</v>
      </c>
      <c r="D26" s="90"/>
      <c r="E26" s="89"/>
      <c r="F26" s="137"/>
      <c r="G26" s="138"/>
      <c r="H26" s="138"/>
      <c r="I26" s="139"/>
      <c r="J26" s="69"/>
      <c r="K26" s="69"/>
      <c r="L26" s="69"/>
      <c r="M26" s="69"/>
      <c r="N26" s="69"/>
      <c r="O26" s="69"/>
      <c r="P26" s="69"/>
      <c r="Q26" s="69"/>
      <c r="R26" s="69"/>
      <c r="S26" s="68"/>
    </row>
    <row r="27" spans="1:19" x14ac:dyDescent="0.35">
      <c r="A27" s="85">
        <v>10</v>
      </c>
      <c r="B27" s="91"/>
      <c r="C27" s="91"/>
      <c r="D27" s="90"/>
      <c r="E27" s="89"/>
      <c r="F27" s="137"/>
      <c r="G27" s="138"/>
      <c r="H27" s="138"/>
      <c r="I27" s="139"/>
      <c r="J27" s="69"/>
      <c r="K27" s="69"/>
      <c r="L27" s="69"/>
      <c r="M27" s="69"/>
      <c r="N27" s="69"/>
      <c r="O27" s="69"/>
      <c r="P27" s="69"/>
      <c r="Q27" s="69"/>
      <c r="R27" s="69"/>
      <c r="S27" s="68"/>
    </row>
    <row r="28" spans="1:19" x14ac:dyDescent="0.35">
      <c r="A28" s="85">
        <v>11</v>
      </c>
      <c r="B28" s="91"/>
      <c r="C28" s="91"/>
      <c r="D28" s="90"/>
      <c r="E28" s="89"/>
      <c r="F28" s="137"/>
      <c r="G28" s="138"/>
      <c r="H28" s="138"/>
      <c r="I28" s="139"/>
      <c r="J28" s="69"/>
      <c r="K28" s="69"/>
      <c r="L28" s="69"/>
      <c r="M28" s="69"/>
      <c r="N28" s="69"/>
      <c r="O28" s="69"/>
      <c r="P28" s="69"/>
      <c r="Q28" s="69"/>
      <c r="R28" s="69"/>
      <c r="S28" s="68"/>
    </row>
    <row r="29" spans="1:19" x14ac:dyDescent="0.35">
      <c r="A29" s="85">
        <v>12</v>
      </c>
      <c r="B29" s="91"/>
      <c r="C29" s="91"/>
      <c r="D29" s="90"/>
      <c r="E29" s="89"/>
      <c r="F29" s="137"/>
      <c r="G29" s="138"/>
      <c r="H29" s="138"/>
      <c r="I29" s="139"/>
      <c r="J29" s="69"/>
      <c r="K29" s="69"/>
      <c r="L29" s="69"/>
      <c r="M29" s="69"/>
      <c r="N29" s="69"/>
      <c r="O29" s="69"/>
      <c r="P29" s="69"/>
      <c r="Q29" s="69"/>
      <c r="R29" s="69"/>
      <c r="S29" s="68"/>
    </row>
    <row r="30" spans="1:19" x14ac:dyDescent="0.35">
      <c r="A30" s="85">
        <v>13</v>
      </c>
      <c r="B30" s="91"/>
      <c r="C30" s="91"/>
      <c r="D30" s="90"/>
      <c r="E30" s="89"/>
      <c r="F30" s="137"/>
      <c r="G30" s="138"/>
      <c r="H30" s="138"/>
      <c r="I30" s="139"/>
      <c r="J30" s="69"/>
      <c r="K30" s="69"/>
      <c r="L30" s="69"/>
      <c r="M30" s="69"/>
      <c r="N30" s="69"/>
      <c r="O30" s="69"/>
      <c r="P30" s="69"/>
      <c r="Q30" s="69"/>
      <c r="R30" s="69"/>
      <c r="S30" s="68"/>
    </row>
    <row r="31" spans="1:19" x14ac:dyDescent="0.35">
      <c r="A31" s="85">
        <v>14</v>
      </c>
      <c r="B31" s="91"/>
      <c r="C31" s="91"/>
      <c r="D31" s="90"/>
      <c r="E31" s="89"/>
      <c r="F31" s="137"/>
      <c r="G31" s="138"/>
      <c r="H31" s="138"/>
      <c r="I31" s="139"/>
      <c r="J31" s="69"/>
      <c r="K31" s="69"/>
      <c r="L31" s="69"/>
      <c r="M31" s="69"/>
      <c r="N31" s="69"/>
      <c r="O31" s="69"/>
      <c r="P31" s="69"/>
      <c r="Q31" s="69"/>
      <c r="R31" s="69"/>
      <c r="S31" s="68"/>
    </row>
    <row r="32" spans="1:19" x14ac:dyDescent="0.35">
      <c r="A32" s="85">
        <v>15</v>
      </c>
      <c r="B32" s="91"/>
      <c r="C32" s="91"/>
      <c r="D32" s="90"/>
      <c r="E32" s="89"/>
      <c r="F32" s="137"/>
      <c r="G32" s="138"/>
      <c r="H32" s="138"/>
      <c r="I32" s="139"/>
      <c r="J32" s="69"/>
      <c r="K32" s="69"/>
      <c r="L32" s="69"/>
      <c r="M32" s="69"/>
      <c r="N32" s="69"/>
      <c r="O32" s="69"/>
      <c r="P32" s="69"/>
      <c r="Q32" s="69"/>
      <c r="R32" s="69"/>
      <c r="S32" s="68"/>
    </row>
    <row r="33" spans="1:19" x14ac:dyDescent="0.35">
      <c r="A33" s="85">
        <v>16</v>
      </c>
      <c r="B33" s="91"/>
      <c r="C33" s="91"/>
      <c r="D33" s="90"/>
      <c r="E33" s="89"/>
      <c r="F33" s="137"/>
      <c r="G33" s="138"/>
      <c r="H33" s="138"/>
      <c r="I33" s="139"/>
      <c r="J33" s="69"/>
      <c r="K33" s="69"/>
      <c r="L33" s="69"/>
      <c r="M33" s="69"/>
      <c r="N33" s="69"/>
      <c r="O33" s="69"/>
      <c r="P33" s="69"/>
      <c r="Q33" s="69"/>
      <c r="R33" s="69"/>
      <c r="S33" s="68"/>
    </row>
    <row r="34" spans="1:19" x14ac:dyDescent="0.35">
      <c r="A34" s="85">
        <v>17</v>
      </c>
      <c r="B34" s="91"/>
      <c r="C34" s="91"/>
      <c r="D34" s="90"/>
      <c r="E34" s="89"/>
      <c r="F34" s="137"/>
      <c r="G34" s="138"/>
      <c r="H34" s="138"/>
      <c r="I34" s="139"/>
      <c r="J34" s="69"/>
      <c r="K34" s="69"/>
      <c r="L34" s="69"/>
      <c r="M34" s="69"/>
      <c r="N34" s="69"/>
      <c r="O34" s="69"/>
      <c r="P34" s="69"/>
      <c r="Q34" s="69"/>
      <c r="R34" s="69"/>
      <c r="S34" s="68"/>
    </row>
    <row r="35" spans="1:19" x14ac:dyDescent="0.35">
      <c r="A35" s="85">
        <v>18</v>
      </c>
      <c r="B35" s="91"/>
      <c r="C35" s="91"/>
      <c r="D35" s="90"/>
      <c r="E35" s="89"/>
      <c r="F35" s="137"/>
      <c r="G35" s="138"/>
      <c r="H35" s="138"/>
      <c r="I35" s="139"/>
      <c r="J35" s="69"/>
      <c r="K35" s="69"/>
      <c r="L35" s="69"/>
      <c r="M35" s="69"/>
      <c r="N35" s="69"/>
      <c r="O35" s="69"/>
      <c r="P35" s="69"/>
      <c r="Q35" s="69"/>
      <c r="R35" s="69"/>
      <c r="S35" s="68"/>
    </row>
    <row r="36" spans="1:19" x14ac:dyDescent="0.35">
      <c r="A36" s="85">
        <v>19</v>
      </c>
      <c r="B36" s="91"/>
      <c r="C36" s="91"/>
      <c r="D36" s="90"/>
      <c r="E36" s="89"/>
      <c r="F36" s="137"/>
      <c r="G36" s="138"/>
      <c r="H36" s="138"/>
      <c r="I36" s="139"/>
      <c r="J36" s="69"/>
      <c r="K36" s="69"/>
      <c r="L36" s="69"/>
      <c r="M36" s="69"/>
      <c r="N36" s="69"/>
      <c r="O36" s="69"/>
      <c r="P36" s="69"/>
      <c r="Q36" s="69"/>
      <c r="R36" s="69"/>
      <c r="S36" s="68"/>
    </row>
    <row r="37" spans="1:19" x14ac:dyDescent="0.35">
      <c r="A37" s="85">
        <v>20</v>
      </c>
      <c r="B37" s="91"/>
      <c r="C37" s="91"/>
      <c r="D37" s="90"/>
      <c r="E37" s="89"/>
      <c r="F37" s="137"/>
      <c r="G37" s="138"/>
      <c r="H37" s="138"/>
      <c r="I37" s="139"/>
      <c r="J37" s="69"/>
      <c r="K37" s="69"/>
      <c r="L37" s="69"/>
      <c r="M37" s="69"/>
      <c r="N37" s="69"/>
      <c r="O37" s="69"/>
      <c r="P37" s="69"/>
      <c r="Q37" s="69"/>
      <c r="R37" s="69"/>
      <c r="S37" s="68"/>
    </row>
    <row r="38" spans="1:19" x14ac:dyDescent="0.35">
      <c r="A38" s="85">
        <v>21</v>
      </c>
      <c r="B38" s="91"/>
      <c r="C38" s="91"/>
      <c r="D38" s="90"/>
      <c r="E38" s="89"/>
      <c r="F38" s="137"/>
      <c r="G38" s="138"/>
      <c r="H38" s="138"/>
      <c r="I38" s="139"/>
      <c r="J38" s="69"/>
      <c r="K38" s="69"/>
      <c r="L38" s="69"/>
      <c r="M38" s="69"/>
      <c r="N38" s="69"/>
      <c r="O38" s="69"/>
      <c r="P38" s="69"/>
      <c r="Q38" s="69"/>
      <c r="R38" s="69"/>
      <c r="S38" s="68"/>
    </row>
    <row r="39" spans="1:19" x14ac:dyDescent="0.35">
      <c r="A39" s="85">
        <v>22</v>
      </c>
      <c r="B39" s="91"/>
      <c r="C39" s="91"/>
      <c r="D39" s="90"/>
      <c r="E39" s="89"/>
      <c r="F39" s="137"/>
      <c r="G39" s="138"/>
      <c r="H39" s="138"/>
      <c r="I39" s="139"/>
      <c r="J39" s="69"/>
      <c r="K39" s="69"/>
      <c r="L39" s="69"/>
      <c r="M39" s="69"/>
      <c r="N39" s="69"/>
      <c r="O39" s="69"/>
      <c r="P39" s="69"/>
      <c r="Q39" s="69"/>
      <c r="R39" s="69"/>
      <c r="S39" s="68"/>
    </row>
    <row r="40" spans="1:19" x14ac:dyDescent="0.35">
      <c r="A40" s="85">
        <v>23</v>
      </c>
      <c r="B40" s="91"/>
      <c r="C40" s="91"/>
      <c r="D40" s="90"/>
      <c r="E40" s="89"/>
      <c r="F40" s="137"/>
      <c r="G40" s="138"/>
      <c r="H40" s="138"/>
      <c r="I40" s="139"/>
      <c r="J40" s="69"/>
      <c r="K40" s="69"/>
      <c r="L40" s="69"/>
      <c r="M40" s="69"/>
      <c r="N40" s="69"/>
      <c r="O40" s="69"/>
      <c r="P40" s="69"/>
      <c r="Q40" s="69"/>
      <c r="R40" s="69"/>
      <c r="S40" s="68"/>
    </row>
    <row r="41" spans="1:19" x14ac:dyDescent="0.35">
      <c r="A41" s="85">
        <v>24</v>
      </c>
      <c r="B41" s="88"/>
      <c r="C41" s="88"/>
      <c r="D41" s="87"/>
      <c r="E41" s="86"/>
      <c r="F41" s="137"/>
      <c r="G41" s="138"/>
      <c r="H41" s="138"/>
      <c r="I41" s="139"/>
      <c r="J41" s="69"/>
      <c r="K41" s="69"/>
      <c r="L41" s="69"/>
      <c r="M41" s="69"/>
      <c r="N41" s="69"/>
      <c r="O41" s="69"/>
      <c r="P41" s="69"/>
      <c r="Q41" s="69"/>
      <c r="R41" s="69"/>
      <c r="S41" s="68"/>
    </row>
    <row r="42" spans="1:19" ht="15" thickBot="1" x14ac:dyDescent="0.4">
      <c r="A42" s="85">
        <v>25</v>
      </c>
      <c r="B42" s="84"/>
      <c r="C42" s="84"/>
      <c r="D42" s="83"/>
      <c r="E42" s="82"/>
      <c r="F42" s="140"/>
      <c r="G42" s="141"/>
      <c r="H42" s="141"/>
      <c r="I42" s="142"/>
      <c r="J42" s="69"/>
      <c r="K42" s="69"/>
      <c r="L42" s="69"/>
      <c r="M42" s="69"/>
      <c r="N42" s="69"/>
      <c r="O42" s="69"/>
      <c r="P42" s="69"/>
      <c r="Q42" s="69"/>
      <c r="R42" s="69"/>
      <c r="S42" s="68"/>
    </row>
    <row r="43" spans="1:19" ht="15" thickBot="1" x14ac:dyDescent="0.4">
      <c r="A43" s="81"/>
      <c r="B43" s="1"/>
      <c r="C43" s="80">
        <f>SUM(C18:C42)</f>
        <v>189</v>
      </c>
      <c r="D43" s="1"/>
      <c r="E43" s="1"/>
      <c r="F43" s="79"/>
      <c r="G43" s="79"/>
      <c r="H43" s="79"/>
      <c r="I43" s="79"/>
      <c r="J43" s="70"/>
      <c r="K43" s="69"/>
      <c r="L43" s="69"/>
      <c r="M43" s="69"/>
      <c r="N43" s="69"/>
      <c r="O43" s="69"/>
      <c r="P43" s="69"/>
      <c r="Q43" s="69"/>
      <c r="R43" s="69"/>
      <c r="S43" s="68"/>
    </row>
    <row r="44" spans="1:19" ht="6.75" customHeight="1" thickBot="1" x14ac:dyDescent="0.4">
      <c r="A44" s="51"/>
      <c r="B44" s="1"/>
      <c r="C44" s="1"/>
      <c r="D44" s="1"/>
      <c r="E44" s="1"/>
      <c r="F44" s="1"/>
      <c r="G44" s="1"/>
      <c r="H44" s="1"/>
      <c r="I44" s="1"/>
      <c r="J44" s="70"/>
      <c r="K44" s="69"/>
      <c r="L44" s="69"/>
      <c r="M44" s="69"/>
      <c r="N44" s="69"/>
      <c r="O44" s="69"/>
      <c r="P44" s="69"/>
      <c r="Q44" s="69"/>
      <c r="R44" s="69"/>
      <c r="S44" s="68"/>
    </row>
    <row r="45" spans="1:19" ht="15" thickBot="1" x14ac:dyDescent="0.4">
      <c r="A45" s="49" t="s">
        <v>56</v>
      </c>
      <c r="B45" s="42" t="s">
        <v>55</v>
      </c>
      <c r="C45" s="42" t="s">
        <v>54</v>
      </c>
      <c r="D45" s="42" t="s">
        <v>53</v>
      </c>
      <c r="E45" s="42" t="s">
        <v>55</v>
      </c>
      <c r="F45" s="42" t="s">
        <v>54</v>
      </c>
      <c r="G45" s="42" t="s">
        <v>53</v>
      </c>
      <c r="H45" s="1"/>
      <c r="I45" s="1"/>
      <c r="J45" s="70" t="s">
        <v>52</v>
      </c>
      <c r="K45" s="69"/>
      <c r="L45" s="69"/>
      <c r="M45" s="69"/>
      <c r="N45" s="69"/>
      <c r="O45" s="69"/>
      <c r="P45" s="69"/>
      <c r="Q45" s="69"/>
      <c r="R45" s="69"/>
      <c r="S45" s="68"/>
    </row>
    <row r="46" spans="1:19" x14ac:dyDescent="0.35">
      <c r="A46" s="1"/>
      <c r="B46" s="77" t="s">
        <v>13</v>
      </c>
      <c r="C46" s="76">
        <v>36</v>
      </c>
      <c r="D46" s="78"/>
      <c r="E46" s="77" t="s">
        <v>7</v>
      </c>
      <c r="F46" s="76">
        <v>24</v>
      </c>
      <c r="G46" s="76"/>
      <c r="H46" s="1"/>
      <c r="I46" s="1"/>
      <c r="J46" s="75" t="s">
        <v>51</v>
      </c>
      <c r="K46" s="69"/>
      <c r="L46" s="69"/>
      <c r="M46" s="69"/>
      <c r="N46" s="69"/>
      <c r="O46" s="69"/>
      <c r="P46" s="69"/>
      <c r="Q46" s="69"/>
      <c r="R46" s="69"/>
      <c r="S46" s="68"/>
    </row>
    <row r="47" spans="1:19" x14ac:dyDescent="0.35">
      <c r="A47" s="1"/>
      <c r="B47" s="29" t="s">
        <v>10</v>
      </c>
      <c r="C47" s="74">
        <v>35</v>
      </c>
      <c r="D47" s="74"/>
      <c r="E47" s="29" t="s">
        <v>6</v>
      </c>
      <c r="F47" s="74">
        <v>28</v>
      </c>
      <c r="G47" s="74"/>
      <c r="H47" s="1"/>
      <c r="I47" s="1"/>
      <c r="J47" s="75" t="s">
        <v>50</v>
      </c>
      <c r="K47" s="69"/>
      <c r="L47" s="69"/>
      <c r="M47" s="69"/>
      <c r="N47" s="69"/>
      <c r="O47" s="69"/>
      <c r="P47" s="69"/>
      <c r="Q47" s="69"/>
      <c r="R47" s="69"/>
      <c r="S47" s="68"/>
    </row>
    <row r="48" spans="1:19" x14ac:dyDescent="0.35">
      <c r="A48" s="1"/>
      <c r="B48" s="29" t="s">
        <v>9</v>
      </c>
      <c r="C48" s="74">
        <v>28</v>
      </c>
      <c r="D48" s="74"/>
      <c r="E48" s="29" t="s">
        <v>5</v>
      </c>
      <c r="F48" s="74">
        <v>17</v>
      </c>
      <c r="G48" s="74"/>
      <c r="H48" s="1"/>
      <c r="I48" s="1"/>
      <c r="J48" s="70"/>
      <c r="K48" s="69"/>
      <c r="L48" s="69"/>
      <c r="M48" s="69"/>
      <c r="N48" s="69"/>
      <c r="O48" s="69"/>
      <c r="P48" s="69"/>
      <c r="Q48" s="69"/>
      <c r="R48" s="69"/>
      <c r="S48" s="68"/>
    </row>
    <row r="49" spans="1:19" ht="15" thickBot="1" x14ac:dyDescent="0.4">
      <c r="A49" s="1"/>
      <c r="B49" s="23" t="s">
        <v>8</v>
      </c>
      <c r="C49" s="73">
        <v>24</v>
      </c>
      <c r="D49" s="73"/>
      <c r="E49" s="23" t="s">
        <v>49</v>
      </c>
      <c r="F49" s="72">
        <f>SUM(C46,C47,C48,C49,F46,F47,F48)</f>
        <v>192</v>
      </c>
      <c r="G49" s="71"/>
      <c r="H49" s="1"/>
      <c r="I49" s="1"/>
      <c r="J49" s="70"/>
      <c r="K49" s="69"/>
      <c r="L49" s="69"/>
      <c r="M49" s="69"/>
      <c r="N49" s="69"/>
      <c r="O49" s="69"/>
      <c r="P49" s="69"/>
      <c r="Q49" s="69"/>
      <c r="R49" s="69"/>
      <c r="S49" s="68"/>
    </row>
    <row r="50" spans="1:19" ht="15" thickBot="1" x14ac:dyDescent="0.4">
      <c r="A50" s="1"/>
      <c r="B50" s="1"/>
      <c r="C50" s="1"/>
      <c r="D50" s="1"/>
      <c r="E50" s="1"/>
      <c r="F50" s="1"/>
      <c r="G50" s="1"/>
      <c r="H50" s="1"/>
      <c r="I50" s="1"/>
      <c r="J50" s="70"/>
      <c r="K50" s="69"/>
      <c r="L50" s="69"/>
      <c r="M50" s="69"/>
      <c r="N50" s="69"/>
      <c r="O50" s="69"/>
      <c r="P50" s="69"/>
      <c r="Q50" s="69"/>
      <c r="R50" s="69"/>
      <c r="S50" s="68"/>
    </row>
    <row r="51" spans="1:19" ht="15" thickBot="1" x14ac:dyDescent="0.4">
      <c r="A51" s="1"/>
      <c r="B51" s="1"/>
      <c r="C51" s="115" t="s">
        <v>48</v>
      </c>
      <c r="D51" s="143"/>
      <c r="E51" s="143"/>
      <c r="F51" s="143"/>
      <c r="G51" s="116"/>
      <c r="H51" s="115" t="s">
        <v>47</v>
      </c>
      <c r="I51" s="143"/>
      <c r="J51" s="70"/>
      <c r="K51" s="69"/>
      <c r="L51" s="69"/>
      <c r="M51" s="69"/>
      <c r="N51" s="69"/>
      <c r="O51" s="69"/>
      <c r="P51" s="69"/>
      <c r="Q51" s="69"/>
      <c r="R51" s="69"/>
      <c r="S51" s="68"/>
    </row>
    <row r="52" spans="1:19" ht="15" thickBot="1" x14ac:dyDescent="0.4">
      <c r="A52" s="115" t="s">
        <v>46</v>
      </c>
      <c r="B52" s="116"/>
      <c r="C52" s="117" t="s">
        <v>84</v>
      </c>
      <c r="D52" s="118"/>
      <c r="E52" s="118"/>
      <c r="F52" s="118"/>
      <c r="G52" s="119"/>
      <c r="H52" s="153" t="s">
        <v>45</v>
      </c>
      <c r="I52" s="154"/>
      <c r="J52" s="67" t="s">
        <v>44</v>
      </c>
      <c r="K52" s="66"/>
      <c r="L52" s="66"/>
      <c r="M52" s="66"/>
      <c r="N52" s="66"/>
      <c r="O52" s="66"/>
      <c r="P52" s="66"/>
      <c r="Q52" s="66"/>
      <c r="R52" s="66"/>
      <c r="S52" s="65"/>
    </row>
    <row r="53" spans="1:19" x14ac:dyDescent="0.35">
      <c r="A53" s="64"/>
      <c r="B53" s="63"/>
      <c r="C53" s="63"/>
      <c r="D53" s="63"/>
      <c r="E53" s="63"/>
      <c r="F53" s="63"/>
      <c r="G53" s="63"/>
      <c r="H53" s="63"/>
      <c r="I53" s="62"/>
      <c r="J53" s="3"/>
      <c r="K53" s="1"/>
      <c r="L53" s="1"/>
      <c r="M53" s="1"/>
      <c r="N53" s="1"/>
      <c r="O53" s="1"/>
      <c r="P53" s="1"/>
      <c r="Q53" s="1"/>
      <c r="R53" s="1"/>
      <c r="S53" s="2"/>
    </row>
    <row r="54" spans="1:19" s="55" customFormat="1" ht="21.5" thickBot="1" x14ac:dyDescent="0.55000000000000004">
      <c r="A54" s="61" t="s">
        <v>43</v>
      </c>
      <c r="B54" s="60"/>
      <c r="C54" s="60"/>
      <c r="D54" s="60"/>
      <c r="E54" s="60"/>
      <c r="F54" s="60"/>
      <c r="G54" s="60"/>
      <c r="H54" s="60"/>
      <c r="I54" s="59"/>
      <c r="J54" s="58" t="s">
        <v>42</v>
      </c>
      <c r="K54" s="57"/>
      <c r="L54" s="57"/>
      <c r="M54" s="57"/>
      <c r="N54" s="57"/>
      <c r="O54" s="57"/>
      <c r="P54" s="57"/>
      <c r="Q54" s="57"/>
      <c r="R54" s="57"/>
      <c r="S54" s="56"/>
    </row>
    <row r="55" spans="1:19" s="49" customFormat="1" ht="15" thickBot="1" x14ac:dyDescent="0.4">
      <c r="A55" s="54" t="s">
        <v>41</v>
      </c>
      <c r="B55" s="155"/>
      <c r="C55" s="156"/>
      <c r="D55" s="156"/>
      <c r="E55" s="157"/>
      <c r="F55" s="53"/>
      <c r="G55" s="53"/>
      <c r="H55" s="129" t="s">
        <v>40</v>
      </c>
      <c r="I55" s="130"/>
      <c r="J55" s="52"/>
      <c r="K55" s="51"/>
      <c r="L55" s="51"/>
      <c r="M55" s="51"/>
      <c r="N55" s="51"/>
      <c r="O55" s="51"/>
      <c r="P55" s="51"/>
      <c r="Q55" s="51"/>
      <c r="R55" s="51"/>
      <c r="S55" s="50"/>
    </row>
    <row r="56" spans="1:19" ht="15" thickBot="1" x14ac:dyDescent="0.4">
      <c r="A56" s="16"/>
      <c r="B56" s="12"/>
      <c r="C56" s="12"/>
      <c r="D56" s="15" t="s">
        <v>39</v>
      </c>
      <c r="E56" s="15" t="s">
        <v>38</v>
      </c>
      <c r="F56" s="12"/>
      <c r="G56" s="12"/>
      <c r="H56" s="129">
        <v>44</v>
      </c>
      <c r="I56" s="130"/>
      <c r="J56" s="3"/>
      <c r="K56" s="1"/>
      <c r="L56" s="1"/>
      <c r="M56" s="1"/>
      <c r="N56" s="1"/>
      <c r="O56" s="1"/>
      <c r="P56" s="1"/>
      <c r="Q56" s="1"/>
      <c r="R56" s="1"/>
      <c r="S56" s="2"/>
    </row>
    <row r="57" spans="1:19" ht="15" thickBot="1" x14ac:dyDescent="0.4">
      <c r="A57" s="158" t="s">
        <v>37</v>
      </c>
      <c r="B57" s="160"/>
      <c r="C57" s="159"/>
      <c r="D57" s="42">
        <v>8</v>
      </c>
      <c r="E57" s="48"/>
      <c r="F57" s="12"/>
      <c r="G57" s="12"/>
      <c r="H57" s="12"/>
      <c r="I57" s="11"/>
      <c r="J57" s="3"/>
      <c r="K57" s="1"/>
      <c r="L57" s="1"/>
      <c r="M57" s="1"/>
      <c r="N57" s="1"/>
      <c r="O57" s="1"/>
      <c r="P57" s="1"/>
      <c r="Q57" s="1"/>
      <c r="R57" s="1"/>
      <c r="S57" s="2"/>
    </row>
    <row r="58" spans="1:19" ht="15" thickBot="1" x14ac:dyDescent="0.4">
      <c r="A58" s="158" t="s">
        <v>36</v>
      </c>
      <c r="B58" s="160"/>
      <c r="C58" s="159"/>
      <c r="D58" s="47"/>
      <c r="E58" s="12"/>
      <c r="F58" s="12"/>
      <c r="G58" s="12"/>
      <c r="H58" s="129" t="s">
        <v>35</v>
      </c>
      <c r="I58" s="130"/>
      <c r="J58" s="3"/>
      <c r="K58" s="1"/>
      <c r="L58" s="1"/>
      <c r="M58" s="1"/>
      <c r="N58" s="1"/>
      <c r="O58" s="1"/>
      <c r="P58" s="1"/>
      <c r="Q58" s="1"/>
      <c r="R58" s="1"/>
      <c r="S58" s="2"/>
    </row>
    <row r="59" spans="1:19" ht="15" thickBot="1" x14ac:dyDescent="0.4">
      <c r="A59" s="161" t="s">
        <v>34</v>
      </c>
      <c r="B59" s="162"/>
      <c r="C59" s="163"/>
      <c r="D59" s="46">
        <v>8</v>
      </c>
      <c r="E59" s="45"/>
      <c r="F59" s="12"/>
      <c r="G59" s="12"/>
      <c r="H59" s="129">
        <f>SUM(D59+E59)-(D57+E57)</f>
        <v>0</v>
      </c>
      <c r="I59" s="130"/>
      <c r="J59" s="3"/>
      <c r="K59" s="1"/>
      <c r="L59" s="1"/>
      <c r="M59" s="1"/>
      <c r="N59" s="1"/>
      <c r="O59" s="1"/>
      <c r="P59" s="1"/>
      <c r="Q59" s="1"/>
      <c r="R59" s="1"/>
      <c r="S59" s="2"/>
    </row>
    <row r="60" spans="1:19" ht="15" thickBot="1" x14ac:dyDescent="0.4">
      <c r="A60" s="158" t="s">
        <v>33</v>
      </c>
      <c r="B60" s="160"/>
      <c r="C60" s="159"/>
      <c r="D60" s="42" t="s">
        <v>32</v>
      </c>
      <c r="E60" s="12"/>
      <c r="F60" s="12" t="s">
        <v>31</v>
      </c>
      <c r="G60" s="12"/>
      <c r="H60" s="12"/>
      <c r="I60" s="11"/>
      <c r="J60" s="3"/>
      <c r="K60" s="1"/>
      <c r="L60" s="1"/>
      <c r="M60" s="1"/>
      <c r="N60" s="1"/>
      <c r="O60" s="1"/>
      <c r="P60" s="1"/>
      <c r="Q60" s="1"/>
      <c r="R60" s="1"/>
      <c r="S60" s="2"/>
    </row>
    <row r="61" spans="1:19" ht="15" thickBot="1" x14ac:dyDescent="0.4">
      <c r="A61" s="7" t="s">
        <v>30</v>
      </c>
      <c r="B61" s="44"/>
      <c r="C61" s="6"/>
      <c r="D61" s="43">
        <v>35</v>
      </c>
      <c r="E61" s="12"/>
      <c r="F61" s="12" t="s">
        <v>29</v>
      </c>
      <c r="G61" s="12"/>
      <c r="H61" s="115" t="s">
        <v>28</v>
      </c>
      <c r="I61" s="116"/>
      <c r="J61" s="3"/>
      <c r="K61" s="1"/>
      <c r="L61" s="1"/>
      <c r="M61" s="1"/>
      <c r="N61" s="1"/>
      <c r="O61" s="1"/>
      <c r="P61" s="1"/>
      <c r="Q61" s="1"/>
      <c r="R61" s="1"/>
      <c r="S61" s="2"/>
    </row>
    <row r="62" spans="1:19" ht="15" thickBot="1" x14ac:dyDescent="0.4">
      <c r="A62" s="10" t="s">
        <v>27</v>
      </c>
      <c r="B62" s="9"/>
      <c r="C62" s="8"/>
      <c r="D62" s="42"/>
      <c r="E62" s="12"/>
      <c r="F62" s="12" t="s">
        <v>25</v>
      </c>
      <c r="G62" s="12"/>
      <c r="H62" s="115"/>
      <c r="I62" s="116"/>
      <c r="J62" s="3"/>
      <c r="K62" s="1"/>
      <c r="L62" s="1"/>
      <c r="M62" s="1"/>
      <c r="N62" s="1"/>
      <c r="O62" s="1"/>
      <c r="P62" s="1"/>
      <c r="Q62" s="1"/>
      <c r="R62" s="1"/>
      <c r="S62" s="2"/>
    </row>
    <row r="63" spans="1:19" ht="15" thickBot="1" x14ac:dyDescent="0.4">
      <c r="A63" s="10" t="s">
        <v>26</v>
      </c>
      <c r="B63" s="9"/>
      <c r="C63" s="8"/>
      <c r="D63" s="42"/>
      <c r="E63" s="12"/>
      <c r="F63" s="12" t="s">
        <v>25</v>
      </c>
      <c r="G63" s="12"/>
      <c r="H63" s="15"/>
      <c r="I63" s="17"/>
      <c r="J63" s="3"/>
      <c r="K63" s="1"/>
      <c r="L63" s="1"/>
      <c r="M63" s="1"/>
      <c r="N63" s="1"/>
      <c r="O63" s="1"/>
      <c r="P63" s="1"/>
      <c r="Q63" s="1"/>
      <c r="R63" s="1"/>
      <c r="S63" s="2"/>
    </row>
    <row r="64" spans="1:19" ht="15" thickBot="1" x14ac:dyDescent="0.4">
      <c r="A64" s="10" t="s">
        <v>24</v>
      </c>
      <c r="B64" s="9"/>
      <c r="C64" s="8"/>
      <c r="D64" s="42"/>
      <c r="E64" s="12"/>
      <c r="F64" s="12"/>
      <c r="G64" s="12"/>
      <c r="H64" s="15"/>
      <c r="I64" s="17"/>
      <c r="J64" s="3"/>
      <c r="K64" s="1"/>
      <c r="L64" s="1"/>
      <c r="M64" s="1"/>
      <c r="N64" s="1"/>
      <c r="O64" s="1"/>
      <c r="P64" s="1"/>
      <c r="Q64" s="1"/>
      <c r="R64" s="1"/>
      <c r="S64" s="2"/>
    </row>
    <row r="65" spans="1:19" ht="15" thickBot="1" x14ac:dyDescent="0.4">
      <c r="A65" s="10" t="s">
        <v>23</v>
      </c>
      <c r="B65" s="9"/>
      <c r="C65" s="8"/>
      <c r="D65" s="42"/>
      <c r="E65" s="12"/>
      <c r="F65" s="12"/>
      <c r="G65" s="12"/>
      <c r="H65" s="15"/>
      <c r="I65" s="17"/>
      <c r="J65" s="3"/>
      <c r="K65" s="1"/>
      <c r="L65" s="1"/>
      <c r="M65" s="1"/>
      <c r="N65" s="1"/>
      <c r="O65" s="1"/>
      <c r="P65" s="1"/>
      <c r="Q65" s="1"/>
      <c r="R65" s="1"/>
      <c r="S65" s="2"/>
    </row>
    <row r="66" spans="1:19" ht="15" thickBot="1" x14ac:dyDescent="0.4">
      <c r="A66" s="10" t="s">
        <v>22</v>
      </c>
      <c r="B66" s="9"/>
      <c r="C66" s="8"/>
      <c r="D66" s="42"/>
      <c r="E66" s="10"/>
      <c r="F66" s="9"/>
      <c r="G66" s="8"/>
      <c r="H66" s="15"/>
      <c r="I66" s="17"/>
      <c r="J66" s="3"/>
      <c r="K66" s="1"/>
      <c r="L66" s="1"/>
      <c r="M66" s="1"/>
      <c r="N66" s="1"/>
      <c r="O66" s="1"/>
      <c r="P66" s="1"/>
      <c r="Q66" s="1"/>
      <c r="R66" s="1"/>
      <c r="S66" s="2"/>
    </row>
    <row r="67" spans="1:19" ht="15" thickBot="1" x14ac:dyDescent="0.4">
      <c r="A67" s="10" t="s">
        <v>21</v>
      </c>
      <c r="B67" s="9"/>
      <c r="C67" s="8"/>
      <c r="D67" s="42"/>
      <c r="E67" s="12"/>
      <c r="F67" s="12" t="s">
        <v>4</v>
      </c>
      <c r="G67" s="12"/>
      <c r="H67" s="12"/>
      <c r="I67" s="11"/>
      <c r="J67" s="3"/>
      <c r="K67" s="1"/>
      <c r="L67" s="1"/>
      <c r="M67" s="1"/>
      <c r="N67" s="1"/>
      <c r="O67" s="1"/>
      <c r="P67" s="1"/>
      <c r="Q67" s="1"/>
      <c r="R67" s="1"/>
      <c r="S67" s="2"/>
    </row>
    <row r="68" spans="1:19" ht="15" thickBot="1" x14ac:dyDescent="0.4">
      <c r="A68" s="10" t="s">
        <v>20</v>
      </c>
      <c r="B68" s="9"/>
      <c r="C68" s="8"/>
      <c r="D68" s="42"/>
      <c r="E68" s="12"/>
      <c r="F68" s="12" t="s">
        <v>19</v>
      </c>
      <c r="G68" s="12"/>
      <c r="H68" s="12"/>
      <c r="I68" s="11"/>
      <c r="J68" s="3"/>
      <c r="K68" s="1"/>
      <c r="L68" s="1"/>
      <c r="M68" s="1"/>
      <c r="N68" s="1"/>
      <c r="O68" s="1"/>
      <c r="P68" s="1"/>
      <c r="Q68" s="1"/>
      <c r="R68" s="1"/>
      <c r="S68" s="2"/>
    </row>
    <row r="69" spans="1:19" ht="9.75" customHeight="1" x14ac:dyDescent="0.35">
      <c r="A69" s="16"/>
      <c r="B69" s="12"/>
      <c r="C69" s="12"/>
      <c r="D69" s="12"/>
      <c r="E69" s="12"/>
      <c r="F69" s="12"/>
      <c r="G69" s="12"/>
      <c r="H69" s="12"/>
      <c r="I69" s="11"/>
      <c r="J69" s="3"/>
      <c r="K69" s="1"/>
      <c r="L69" s="1"/>
      <c r="M69" s="1"/>
      <c r="N69" s="1"/>
      <c r="O69" s="1"/>
      <c r="P69" s="1"/>
      <c r="Q69" s="1"/>
      <c r="R69" s="1"/>
      <c r="S69" s="2"/>
    </row>
    <row r="70" spans="1:19" s="35" customFormat="1" ht="16" thickBot="1" x14ac:dyDescent="0.4">
      <c r="A70" s="41" t="s">
        <v>18</v>
      </c>
      <c r="B70" s="40"/>
      <c r="C70" s="40"/>
      <c r="D70" s="40"/>
      <c r="E70" s="40"/>
      <c r="F70" s="40"/>
      <c r="G70" s="40"/>
      <c r="H70" s="40"/>
      <c r="I70" s="39"/>
      <c r="J70" s="38"/>
      <c r="K70" s="37"/>
      <c r="L70" s="37"/>
      <c r="M70" s="37"/>
      <c r="N70" s="37"/>
      <c r="O70" s="37"/>
      <c r="P70" s="37"/>
      <c r="Q70" s="37"/>
      <c r="R70" s="37"/>
      <c r="S70" s="36"/>
    </row>
    <row r="71" spans="1:19" ht="29.5" thickBot="1" x14ac:dyDescent="0.4">
      <c r="A71" s="34"/>
      <c r="B71" s="33" t="s">
        <v>17</v>
      </c>
      <c r="C71" s="33" t="s">
        <v>16</v>
      </c>
      <c r="D71" s="131" t="s">
        <v>15</v>
      </c>
      <c r="E71" s="132"/>
      <c r="F71" s="121" t="s">
        <v>14</v>
      </c>
      <c r="G71" s="122"/>
      <c r="H71" s="122"/>
      <c r="I71" s="123"/>
      <c r="J71" s="3"/>
      <c r="K71" s="1"/>
      <c r="L71" s="1"/>
      <c r="M71" s="1"/>
      <c r="N71" s="1"/>
      <c r="O71" s="1"/>
      <c r="P71" s="1"/>
      <c r="Q71" s="1"/>
      <c r="R71" s="1"/>
      <c r="S71" s="2"/>
    </row>
    <row r="72" spans="1:19" x14ac:dyDescent="0.35">
      <c r="A72" s="19">
        <v>1</v>
      </c>
      <c r="B72" s="32" t="s">
        <v>13</v>
      </c>
      <c r="C72" s="32">
        <v>25</v>
      </c>
      <c r="D72" s="31"/>
      <c r="E72" s="30"/>
      <c r="F72" s="144" t="s">
        <v>12</v>
      </c>
      <c r="G72" s="145"/>
      <c r="H72" s="145"/>
      <c r="I72" s="146"/>
      <c r="J72" s="3"/>
      <c r="K72" s="1"/>
      <c r="L72" s="1"/>
      <c r="M72" s="1"/>
      <c r="N72" s="1"/>
      <c r="O72" s="1"/>
      <c r="P72" s="1"/>
      <c r="Q72" s="1"/>
      <c r="R72" s="1"/>
      <c r="S72" s="2"/>
    </row>
    <row r="73" spans="1:19" x14ac:dyDescent="0.35">
      <c r="A73" s="19">
        <v>2</v>
      </c>
      <c r="B73" s="29" t="s">
        <v>11</v>
      </c>
      <c r="C73" s="29">
        <v>25</v>
      </c>
      <c r="D73" s="28">
        <v>19</v>
      </c>
      <c r="E73" s="27">
        <v>6</v>
      </c>
      <c r="F73" s="147"/>
      <c r="G73" s="148"/>
      <c r="H73" s="148"/>
      <c r="I73" s="149"/>
      <c r="J73" s="3"/>
      <c r="K73" s="1"/>
      <c r="L73" s="1"/>
      <c r="M73" s="1"/>
      <c r="N73" s="1"/>
      <c r="O73" s="1"/>
      <c r="P73" s="1"/>
      <c r="Q73" s="1"/>
      <c r="R73" s="1"/>
      <c r="S73" s="2"/>
    </row>
    <row r="74" spans="1:19" x14ac:dyDescent="0.35">
      <c r="A74" s="19">
        <v>3</v>
      </c>
      <c r="B74" s="29" t="s">
        <v>10</v>
      </c>
      <c r="C74" s="29">
        <v>29</v>
      </c>
      <c r="D74" s="28"/>
      <c r="E74" s="27"/>
      <c r="F74" s="147"/>
      <c r="G74" s="148"/>
      <c r="H74" s="148"/>
      <c r="I74" s="149"/>
      <c r="J74" s="3"/>
      <c r="K74" s="1"/>
      <c r="L74" s="1"/>
      <c r="M74" s="1"/>
      <c r="N74" s="1"/>
      <c r="O74" s="1"/>
      <c r="P74" s="1"/>
      <c r="Q74" s="1"/>
      <c r="R74" s="1"/>
      <c r="S74" s="2"/>
    </row>
    <row r="75" spans="1:19" x14ac:dyDescent="0.35">
      <c r="A75" s="19">
        <v>4</v>
      </c>
      <c r="B75" s="29" t="s">
        <v>9</v>
      </c>
      <c r="C75" s="29">
        <v>28</v>
      </c>
      <c r="D75" s="28"/>
      <c r="E75" s="27"/>
      <c r="F75" s="147"/>
      <c r="G75" s="148"/>
      <c r="H75" s="148"/>
      <c r="I75" s="149"/>
      <c r="J75" s="3"/>
      <c r="K75" s="1"/>
      <c r="L75" s="1"/>
      <c r="M75" s="1"/>
      <c r="N75" s="1"/>
      <c r="O75" s="1"/>
      <c r="P75" s="1"/>
      <c r="Q75" s="1"/>
      <c r="R75" s="1"/>
      <c r="S75" s="2"/>
    </row>
    <row r="76" spans="1:19" x14ac:dyDescent="0.35">
      <c r="A76" s="19">
        <v>5</v>
      </c>
      <c r="B76" s="29" t="s">
        <v>8</v>
      </c>
      <c r="C76" s="29">
        <v>24</v>
      </c>
      <c r="D76" s="28"/>
      <c r="E76" s="27"/>
      <c r="F76" s="147"/>
      <c r="G76" s="148"/>
      <c r="H76" s="148"/>
      <c r="I76" s="149"/>
      <c r="J76" s="3"/>
      <c r="K76" s="1"/>
      <c r="L76" s="1"/>
      <c r="M76" s="1"/>
      <c r="N76" s="1"/>
      <c r="O76" s="1"/>
      <c r="P76" s="1"/>
      <c r="Q76" s="1"/>
      <c r="R76" s="1"/>
      <c r="S76" s="2"/>
    </row>
    <row r="77" spans="1:19" x14ac:dyDescent="0.35">
      <c r="A77" s="19">
        <v>6</v>
      </c>
      <c r="B77" s="29" t="s">
        <v>7</v>
      </c>
      <c r="C77" s="29">
        <v>24</v>
      </c>
      <c r="D77" s="28"/>
      <c r="E77" s="27"/>
      <c r="F77" s="147"/>
      <c r="G77" s="148"/>
      <c r="H77" s="148"/>
      <c r="I77" s="149"/>
      <c r="J77" s="3"/>
      <c r="K77" s="1"/>
      <c r="L77" s="1"/>
      <c r="M77" s="1"/>
      <c r="N77" s="1"/>
      <c r="O77" s="1"/>
      <c r="P77" s="1"/>
      <c r="Q77" s="1"/>
      <c r="R77" s="1"/>
      <c r="S77" s="2"/>
    </row>
    <row r="78" spans="1:19" x14ac:dyDescent="0.35">
      <c r="A78" s="19">
        <v>7</v>
      </c>
      <c r="B78" s="29" t="s">
        <v>6</v>
      </c>
      <c r="C78" s="29">
        <v>28</v>
      </c>
      <c r="D78" s="28"/>
      <c r="E78" s="27"/>
      <c r="F78" s="147"/>
      <c r="G78" s="148"/>
      <c r="H78" s="148"/>
      <c r="I78" s="149"/>
      <c r="J78" s="3"/>
      <c r="K78" s="1"/>
      <c r="L78" s="1"/>
      <c r="M78" s="1"/>
      <c r="N78" s="1"/>
      <c r="O78" s="1"/>
      <c r="P78" s="1"/>
      <c r="Q78" s="1"/>
      <c r="R78" s="1"/>
      <c r="S78" s="2"/>
    </row>
    <row r="79" spans="1:19" x14ac:dyDescent="0.35">
      <c r="A79" s="19">
        <v>8</v>
      </c>
      <c r="B79" s="29" t="s">
        <v>5</v>
      </c>
      <c r="C79" s="29">
        <v>17</v>
      </c>
      <c r="D79" s="28"/>
      <c r="E79" s="27"/>
      <c r="F79" s="147"/>
      <c r="G79" s="148"/>
      <c r="H79" s="148"/>
      <c r="I79" s="149"/>
      <c r="J79" s="3"/>
      <c r="K79" s="1"/>
      <c r="L79" s="1"/>
      <c r="M79" s="1"/>
      <c r="N79" s="1"/>
      <c r="O79" s="1"/>
      <c r="P79" s="1"/>
      <c r="Q79" s="1"/>
      <c r="R79" s="1"/>
      <c r="S79" s="2"/>
    </row>
    <row r="80" spans="1:19" x14ac:dyDescent="0.35">
      <c r="A80" s="19">
        <v>9</v>
      </c>
      <c r="B80" s="29"/>
      <c r="C80" s="29"/>
      <c r="D80" s="28"/>
      <c r="E80" s="27"/>
      <c r="F80" s="147"/>
      <c r="G80" s="148"/>
      <c r="H80" s="148"/>
      <c r="I80" s="149"/>
      <c r="J80" s="3"/>
      <c r="K80" s="1"/>
      <c r="L80" s="1"/>
      <c r="M80" s="1"/>
      <c r="N80" s="1"/>
      <c r="O80" s="1"/>
      <c r="P80" s="1"/>
      <c r="Q80" s="1"/>
      <c r="R80" s="1"/>
      <c r="S80" s="2"/>
    </row>
    <row r="81" spans="1:19" x14ac:dyDescent="0.35">
      <c r="A81" s="19">
        <v>10</v>
      </c>
      <c r="B81" s="29"/>
      <c r="C81" s="29"/>
      <c r="D81" s="28"/>
      <c r="E81" s="27"/>
      <c r="F81" s="147"/>
      <c r="G81" s="148"/>
      <c r="H81" s="148"/>
      <c r="I81" s="149"/>
      <c r="J81" s="3"/>
      <c r="K81" s="1"/>
      <c r="L81" s="1"/>
      <c r="M81" s="1"/>
      <c r="N81" s="1"/>
      <c r="O81" s="1"/>
      <c r="P81" s="1"/>
      <c r="Q81" s="1"/>
      <c r="R81" s="1"/>
      <c r="S81" s="2"/>
    </row>
    <row r="82" spans="1:19" x14ac:dyDescent="0.35">
      <c r="A82" s="19">
        <v>11</v>
      </c>
      <c r="B82" s="29"/>
      <c r="C82" s="29"/>
      <c r="D82" s="28"/>
      <c r="E82" s="27"/>
      <c r="F82" s="147"/>
      <c r="G82" s="148"/>
      <c r="H82" s="148"/>
      <c r="I82" s="149"/>
      <c r="J82" s="3"/>
      <c r="K82" s="1"/>
      <c r="L82" s="1"/>
      <c r="M82" s="1"/>
      <c r="N82" s="1"/>
      <c r="O82" s="1"/>
      <c r="P82" s="1"/>
      <c r="Q82" s="1"/>
      <c r="R82" s="1"/>
      <c r="S82" s="2"/>
    </row>
    <row r="83" spans="1:19" x14ac:dyDescent="0.35">
      <c r="A83" s="19">
        <v>12</v>
      </c>
      <c r="B83" s="29"/>
      <c r="C83" s="29"/>
      <c r="D83" s="28"/>
      <c r="E83" s="27"/>
      <c r="F83" s="147"/>
      <c r="G83" s="148"/>
      <c r="H83" s="148"/>
      <c r="I83" s="149"/>
      <c r="J83" s="3"/>
      <c r="K83" s="1"/>
      <c r="L83" s="1"/>
      <c r="M83" s="1"/>
      <c r="N83" s="1"/>
      <c r="O83" s="1"/>
      <c r="P83" s="1"/>
      <c r="Q83" s="1"/>
      <c r="R83" s="1"/>
      <c r="S83" s="2"/>
    </row>
    <row r="84" spans="1:19" x14ac:dyDescent="0.35">
      <c r="A84" s="19">
        <v>13</v>
      </c>
      <c r="B84" s="29"/>
      <c r="C84" s="29"/>
      <c r="D84" s="28"/>
      <c r="E84" s="27"/>
      <c r="F84" s="147"/>
      <c r="G84" s="148"/>
      <c r="H84" s="148"/>
      <c r="I84" s="149"/>
      <c r="J84" s="3"/>
      <c r="K84" s="1"/>
      <c r="L84" s="1"/>
      <c r="M84" s="1"/>
      <c r="N84" s="1"/>
      <c r="O84" s="1"/>
      <c r="P84" s="1"/>
      <c r="Q84" s="1"/>
      <c r="R84" s="1"/>
      <c r="S84" s="2"/>
    </row>
    <row r="85" spans="1:19" x14ac:dyDescent="0.35">
      <c r="A85" s="19">
        <v>14</v>
      </c>
      <c r="B85" s="29"/>
      <c r="C85" s="29"/>
      <c r="D85" s="28"/>
      <c r="E85" s="27"/>
      <c r="F85" s="147"/>
      <c r="G85" s="148"/>
      <c r="H85" s="148"/>
      <c r="I85" s="149"/>
      <c r="J85" s="3"/>
      <c r="K85" s="1"/>
      <c r="L85" s="1"/>
      <c r="M85" s="1"/>
      <c r="N85" s="1"/>
      <c r="O85" s="1"/>
      <c r="P85" s="1"/>
      <c r="Q85" s="1"/>
      <c r="R85" s="1"/>
      <c r="S85" s="2"/>
    </row>
    <row r="86" spans="1:19" x14ac:dyDescent="0.35">
      <c r="A86" s="19">
        <v>15</v>
      </c>
      <c r="B86" s="29"/>
      <c r="C86" s="29"/>
      <c r="D86" s="28"/>
      <c r="E86" s="27"/>
      <c r="F86" s="147"/>
      <c r="G86" s="148"/>
      <c r="H86" s="148"/>
      <c r="I86" s="149"/>
      <c r="J86" s="3"/>
      <c r="K86" s="1"/>
      <c r="L86" s="1"/>
      <c r="M86" s="1"/>
      <c r="N86" s="1"/>
      <c r="O86" s="1"/>
      <c r="P86" s="1"/>
      <c r="Q86" s="1"/>
      <c r="R86" s="1"/>
      <c r="S86" s="2"/>
    </row>
    <row r="87" spans="1:19" x14ac:dyDescent="0.35">
      <c r="A87" s="19">
        <v>16</v>
      </c>
      <c r="B87" s="29"/>
      <c r="C87" s="29"/>
      <c r="D87" s="28"/>
      <c r="E87" s="27"/>
      <c r="F87" s="147"/>
      <c r="G87" s="148"/>
      <c r="H87" s="148"/>
      <c r="I87" s="149"/>
      <c r="J87" s="3"/>
      <c r="K87" s="1"/>
      <c r="L87" s="1"/>
      <c r="M87" s="1"/>
      <c r="N87" s="1"/>
      <c r="O87" s="1"/>
      <c r="P87" s="1"/>
      <c r="Q87" s="1"/>
      <c r="R87" s="1"/>
      <c r="S87" s="2"/>
    </row>
    <row r="88" spans="1:19" x14ac:dyDescent="0.35">
      <c r="A88" s="19">
        <v>17</v>
      </c>
      <c r="B88" s="29"/>
      <c r="C88" s="29"/>
      <c r="D88" s="28"/>
      <c r="E88" s="27"/>
      <c r="F88" s="147"/>
      <c r="G88" s="148"/>
      <c r="H88" s="148"/>
      <c r="I88" s="149"/>
      <c r="J88" s="3"/>
      <c r="K88" s="1"/>
      <c r="L88" s="1"/>
      <c r="M88" s="1"/>
      <c r="N88" s="1"/>
      <c r="O88" s="1"/>
      <c r="P88" s="1"/>
      <c r="Q88" s="1"/>
      <c r="R88" s="1"/>
      <c r="S88" s="2"/>
    </row>
    <row r="89" spans="1:19" x14ac:dyDescent="0.35">
      <c r="A89" s="19">
        <v>18</v>
      </c>
      <c r="B89" s="29"/>
      <c r="C89" s="29"/>
      <c r="D89" s="28"/>
      <c r="E89" s="27"/>
      <c r="F89" s="147"/>
      <c r="G89" s="148"/>
      <c r="H89" s="148"/>
      <c r="I89" s="149"/>
      <c r="J89" s="3"/>
      <c r="K89" s="1"/>
      <c r="L89" s="1"/>
      <c r="M89" s="1"/>
      <c r="N89" s="1"/>
      <c r="O89" s="1"/>
      <c r="P89" s="1"/>
      <c r="Q89" s="1"/>
      <c r="R89" s="1"/>
      <c r="S89" s="2"/>
    </row>
    <row r="90" spans="1:19" x14ac:dyDescent="0.35">
      <c r="A90" s="19">
        <v>19</v>
      </c>
      <c r="B90" s="29"/>
      <c r="C90" s="29"/>
      <c r="D90" s="28"/>
      <c r="E90" s="27"/>
      <c r="F90" s="147"/>
      <c r="G90" s="148"/>
      <c r="H90" s="148"/>
      <c r="I90" s="149"/>
      <c r="J90" s="3"/>
      <c r="K90" s="1"/>
      <c r="L90" s="1"/>
      <c r="M90" s="1"/>
      <c r="N90" s="1"/>
      <c r="O90" s="1"/>
      <c r="P90" s="1"/>
      <c r="Q90" s="1"/>
      <c r="R90" s="1"/>
      <c r="S90" s="2"/>
    </row>
    <row r="91" spans="1:19" x14ac:dyDescent="0.35">
      <c r="A91" s="19">
        <v>20</v>
      </c>
      <c r="B91" s="29"/>
      <c r="C91" s="29"/>
      <c r="D91" s="28"/>
      <c r="E91" s="27"/>
      <c r="F91" s="147"/>
      <c r="G91" s="148"/>
      <c r="H91" s="148"/>
      <c r="I91" s="149"/>
      <c r="J91" s="3"/>
      <c r="K91" s="1"/>
      <c r="L91" s="1"/>
      <c r="M91" s="1"/>
      <c r="N91" s="1"/>
      <c r="O91" s="1"/>
      <c r="P91" s="1"/>
      <c r="Q91" s="1"/>
      <c r="R91" s="1"/>
      <c r="S91" s="2"/>
    </row>
    <row r="92" spans="1:19" x14ac:dyDescent="0.35">
      <c r="A92" s="19">
        <v>21</v>
      </c>
      <c r="B92" s="29"/>
      <c r="C92" s="29"/>
      <c r="D92" s="28"/>
      <c r="E92" s="27"/>
      <c r="F92" s="147"/>
      <c r="G92" s="148"/>
      <c r="H92" s="148"/>
      <c r="I92" s="149"/>
      <c r="J92" s="3"/>
      <c r="K92" s="1"/>
      <c r="L92" s="1"/>
      <c r="M92" s="1"/>
      <c r="N92" s="1"/>
      <c r="O92" s="1"/>
      <c r="P92" s="1"/>
      <c r="Q92" s="1"/>
      <c r="R92" s="1"/>
      <c r="S92" s="2"/>
    </row>
    <row r="93" spans="1:19" x14ac:dyDescent="0.35">
      <c r="A93" s="19">
        <v>22</v>
      </c>
      <c r="B93" s="26"/>
      <c r="C93" s="26"/>
      <c r="D93" s="25"/>
      <c r="E93" s="24"/>
      <c r="F93" s="147"/>
      <c r="G93" s="148"/>
      <c r="H93" s="148"/>
      <c r="I93" s="149"/>
      <c r="J93" s="3"/>
      <c r="K93" s="1"/>
      <c r="L93" s="1"/>
      <c r="M93" s="1"/>
      <c r="N93" s="1"/>
      <c r="O93" s="1"/>
      <c r="P93" s="1"/>
      <c r="Q93" s="1"/>
      <c r="R93" s="1"/>
      <c r="S93" s="2"/>
    </row>
    <row r="94" spans="1:19" x14ac:dyDescent="0.35">
      <c r="A94" s="19">
        <v>23</v>
      </c>
      <c r="B94" s="26"/>
      <c r="C94" s="26"/>
      <c r="D94" s="25"/>
      <c r="E94" s="24"/>
      <c r="F94" s="147"/>
      <c r="G94" s="148"/>
      <c r="H94" s="148"/>
      <c r="I94" s="149"/>
      <c r="J94" s="3"/>
      <c r="K94" s="1"/>
      <c r="L94" s="1"/>
      <c r="M94" s="1"/>
      <c r="N94" s="1"/>
      <c r="O94" s="1"/>
      <c r="P94" s="1"/>
      <c r="Q94" s="1"/>
      <c r="R94" s="1"/>
      <c r="S94" s="2"/>
    </row>
    <row r="95" spans="1:19" x14ac:dyDescent="0.35">
      <c r="A95" s="19">
        <v>24</v>
      </c>
      <c r="B95" s="26"/>
      <c r="C95" s="26"/>
      <c r="D95" s="25"/>
      <c r="E95" s="24"/>
      <c r="F95" s="147"/>
      <c r="G95" s="148"/>
      <c r="H95" s="148"/>
      <c r="I95" s="149"/>
      <c r="J95" s="3"/>
      <c r="K95" s="1"/>
      <c r="L95" s="1"/>
      <c r="M95" s="1"/>
      <c r="N95" s="1"/>
      <c r="O95" s="1"/>
      <c r="P95" s="1"/>
      <c r="Q95" s="1"/>
      <c r="R95" s="1"/>
      <c r="S95" s="2"/>
    </row>
    <row r="96" spans="1:19" ht="15" thickBot="1" x14ac:dyDescent="0.4">
      <c r="A96" s="19">
        <v>25</v>
      </c>
      <c r="B96" s="23"/>
      <c r="C96" s="23"/>
      <c r="D96" s="22"/>
      <c r="E96" s="21"/>
      <c r="F96" s="150"/>
      <c r="G96" s="151"/>
      <c r="H96" s="151"/>
      <c r="I96" s="152"/>
      <c r="J96" s="3"/>
      <c r="K96" s="1"/>
      <c r="L96" s="1"/>
      <c r="M96" s="1"/>
      <c r="N96" s="1"/>
      <c r="O96" s="1"/>
      <c r="P96" s="1"/>
      <c r="Q96" s="1"/>
      <c r="R96" s="1"/>
      <c r="S96" s="2"/>
    </row>
    <row r="97" spans="1:19" ht="15" thickBot="1" x14ac:dyDescent="0.4">
      <c r="A97" s="19"/>
      <c r="B97" s="12"/>
      <c r="C97" s="20">
        <f>SUM(C72:C96)</f>
        <v>200</v>
      </c>
      <c r="D97" s="12"/>
      <c r="E97" s="12"/>
      <c r="F97" s="15"/>
      <c r="G97" s="15"/>
      <c r="H97" s="15"/>
      <c r="I97" s="17"/>
      <c r="J97" s="3"/>
      <c r="K97" s="1"/>
      <c r="L97" s="1"/>
      <c r="M97" s="1"/>
      <c r="N97" s="1"/>
      <c r="O97" s="1"/>
      <c r="P97" s="1"/>
      <c r="Q97" s="1"/>
      <c r="R97" s="1"/>
      <c r="S97" s="2"/>
    </row>
    <row r="98" spans="1:19" x14ac:dyDescent="0.35">
      <c r="A98" s="19"/>
      <c r="B98" s="12"/>
      <c r="C98" s="18"/>
      <c r="D98" s="12"/>
      <c r="E98" s="12"/>
      <c r="F98" s="15"/>
      <c r="G98" s="15"/>
      <c r="H98" s="15"/>
      <c r="I98" s="17"/>
      <c r="J98" s="3"/>
      <c r="K98" s="1"/>
      <c r="L98" s="1"/>
      <c r="M98" s="1"/>
      <c r="N98" s="1"/>
      <c r="O98" s="1"/>
      <c r="P98" s="1"/>
      <c r="Q98" s="1"/>
      <c r="R98" s="1"/>
      <c r="S98" s="2"/>
    </row>
    <row r="99" spans="1:19" ht="15" thickBot="1" x14ac:dyDescent="0.4">
      <c r="A99" s="16"/>
      <c r="B99" s="12"/>
      <c r="C99" s="12"/>
      <c r="D99" s="15" t="s">
        <v>4</v>
      </c>
      <c r="E99" s="15" t="s">
        <v>3</v>
      </c>
      <c r="F99" s="12"/>
      <c r="G99" s="12"/>
      <c r="H99" s="12"/>
      <c r="I99" s="11"/>
      <c r="J99" s="3"/>
      <c r="K99" s="1"/>
      <c r="L99" s="1"/>
      <c r="M99" s="1"/>
      <c r="N99" s="1"/>
      <c r="O99" s="1"/>
      <c r="P99" s="1"/>
      <c r="Q99" s="1"/>
      <c r="R99" s="1"/>
      <c r="S99" s="2"/>
    </row>
    <row r="100" spans="1:19" ht="15" thickBot="1" x14ac:dyDescent="0.4">
      <c r="A100" s="10" t="s">
        <v>2</v>
      </c>
      <c r="B100" s="9"/>
      <c r="C100" s="8"/>
      <c r="D100" s="14"/>
      <c r="E100" s="14"/>
      <c r="F100" s="12"/>
      <c r="G100" s="12"/>
      <c r="H100" s="12"/>
      <c r="I100" s="11"/>
      <c r="J100" s="3"/>
      <c r="K100" s="1"/>
      <c r="L100" s="1"/>
      <c r="M100" s="1"/>
      <c r="N100" s="1"/>
      <c r="O100" s="1"/>
      <c r="P100" s="1"/>
      <c r="Q100" s="1"/>
      <c r="R100" s="1"/>
      <c r="S100" s="2"/>
    </row>
    <row r="101" spans="1:19" ht="15" thickBot="1" x14ac:dyDescent="0.4">
      <c r="A101" s="10" t="s">
        <v>1</v>
      </c>
      <c r="B101" s="9"/>
      <c r="C101" s="8"/>
      <c r="D101" s="13"/>
      <c r="E101" s="12"/>
      <c r="F101" s="12"/>
      <c r="G101" s="12"/>
      <c r="H101" s="12"/>
      <c r="I101" s="11"/>
      <c r="J101" s="3"/>
      <c r="K101" s="1"/>
      <c r="L101" s="1"/>
      <c r="M101" s="1"/>
      <c r="N101" s="1"/>
      <c r="O101" s="1"/>
      <c r="P101" s="1"/>
      <c r="Q101" s="1"/>
      <c r="R101" s="1"/>
      <c r="S101" s="2"/>
    </row>
    <row r="102" spans="1:19" ht="15" thickBot="1" x14ac:dyDescent="0.4">
      <c r="A102" s="10" t="s">
        <v>0</v>
      </c>
      <c r="B102" s="9"/>
      <c r="C102" s="8"/>
      <c r="D102" s="158"/>
      <c r="E102" s="159"/>
      <c r="F102" s="5"/>
      <c r="G102" s="5"/>
      <c r="H102" s="5"/>
      <c r="I102" s="4"/>
      <c r="J102" s="3"/>
      <c r="K102" s="1"/>
      <c r="L102" s="1"/>
      <c r="M102" s="1"/>
      <c r="N102" s="1"/>
      <c r="O102" s="1"/>
      <c r="P102" s="1"/>
      <c r="Q102" s="1"/>
      <c r="R102" s="1"/>
      <c r="S102" s="2"/>
    </row>
    <row r="103" spans="1:19" s="1" customFormat="1" x14ac:dyDescent="0.35"/>
    <row r="104" spans="1:19" s="1" customFormat="1" x14ac:dyDescent="0.35"/>
    <row r="105" spans="1:19" s="1" customFormat="1" x14ac:dyDescent="0.35"/>
    <row r="106" spans="1:19" s="1" customFormat="1" x14ac:dyDescent="0.35"/>
    <row r="107" spans="1:19" s="1" customFormat="1" x14ac:dyDescent="0.35"/>
    <row r="108" spans="1:19" s="1" customFormat="1" x14ac:dyDescent="0.35"/>
    <row r="109" spans="1:19" s="1" customFormat="1" x14ac:dyDescent="0.35"/>
    <row r="110" spans="1:19" s="1" customFormat="1" x14ac:dyDescent="0.35"/>
    <row r="111" spans="1:19" s="1" customFormat="1" x14ac:dyDescent="0.35"/>
    <row r="112" spans="1:19" s="1" customFormat="1" x14ac:dyDescent="0.35"/>
    <row r="113" s="1" customFormat="1" x14ac:dyDescent="0.35"/>
    <row r="114" s="1" customFormat="1" x14ac:dyDescent="0.35"/>
    <row r="115" s="1" customFormat="1" x14ac:dyDescent="0.35"/>
    <row r="116" s="1" customFormat="1" x14ac:dyDescent="0.35"/>
    <row r="117" s="1" customFormat="1" x14ac:dyDescent="0.35"/>
    <row r="118" s="1" customFormat="1" x14ac:dyDescent="0.35"/>
    <row r="119" s="1" customFormat="1" x14ac:dyDescent="0.35"/>
    <row r="120" s="1" customFormat="1" x14ac:dyDescent="0.35"/>
    <row r="121" s="1" customFormat="1" x14ac:dyDescent="0.35"/>
    <row r="122" s="1" customFormat="1" x14ac:dyDescent="0.35"/>
    <row r="123" s="1" customFormat="1" x14ac:dyDescent="0.35"/>
    <row r="124" s="1" customFormat="1" x14ac:dyDescent="0.35"/>
    <row r="125" s="1" customFormat="1" x14ac:dyDescent="0.35"/>
    <row r="126" s="1" customFormat="1" x14ac:dyDescent="0.35"/>
    <row r="127" s="1" customFormat="1" x14ac:dyDescent="0.35"/>
    <row r="128" s="1" customFormat="1" x14ac:dyDescent="0.35"/>
    <row r="129" s="1" customFormat="1" x14ac:dyDescent="0.35"/>
    <row r="130" s="1" customFormat="1" x14ac:dyDescent="0.35"/>
    <row r="131" s="1" customFormat="1" x14ac:dyDescent="0.35"/>
    <row r="132" s="1" customFormat="1" x14ac:dyDescent="0.35"/>
    <row r="133" s="1" customFormat="1" x14ac:dyDescent="0.35"/>
    <row r="134" s="1" customFormat="1" x14ac:dyDescent="0.35"/>
    <row r="135" s="1" customFormat="1" x14ac:dyDescent="0.35"/>
    <row r="136" s="1" customFormat="1" x14ac:dyDescent="0.35"/>
    <row r="137" s="1" customFormat="1" x14ac:dyDescent="0.35"/>
    <row r="138" s="1" customFormat="1" x14ac:dyDescent="0.35"/>
    <row r="139" s="1" customFormat="1" x14ac:dyDescent="0.35"/>
    <row r="140" s="1" customFormat="1" x14ac:dyDescent="0.35"/>
    <row r="141" s="1" customFormat="1" x14ac:dyDescent="0.35"/>
    <row r="142" s="1" customFormat="1" x14ac:dyDescent="0.35"/>
    <row r="143" s="1" customFormat="1" x14ac:dyDescent="0.35"/>
    <row r="144" s="1" customFormat="1" x14ac:dyDescent="0.35"/>
    <row r="145" s="1" customFormat="1" x14ac:dyDescent="0.35"/>
    <row r="146" s="1" customFormat="1" x14ac:dyDescent="0.35"/>
    <row r="147" s="1" customFormat="1" x14ac:dyDescent="0.35"/>
    <row r="148" s="1" customFormat="1" x14ac:dyDescent="0.35"/>
    <row r="149" s="1" customFormat="1" x14ac:dyDescent="0.35"/>
    <row r="150" s="1" customFormat="1" x14ac:dyDescent="0.35"/>
    <row r="151" s="1" customFormat="1" x14ac:dyDescent="0.35"/>
    <row r="152" s="1" customFormat="1" x14ac:dyDescent="0.35"/>
    <row r="153" s="1" customFormat="1" x14ac:dyDescent="0.35"/>
    <row r="154" s="1" customFormat="1" x14ac:dyDescent="0.35"/>
    <row r="155" s="1" customFormat="1" x14ac:dyDescent="0.35"/>
    <row r="156" s="1" customFormat="1" x14ac:dyDescent="0.35"/>
    <row r="157" s="1" customFormat="1" x14ac:dyDescent="0.35"/>
    <row r="158" s="1" customFormat="1" x14ac:dyDescent="0.35"/>
    <row r="159" s="1" customFormat="1" x14ac:dyDescent="0.35"/>
    <row r="160" s="1" customFormat="1" x14ac:dyDescent="0.35"/>
    <row r="161" s="1" customFormat="1" x14ac:dyDescent="0.35"/>
    <row r="162" s="1" customFormat="1" x14ac:dyDescent="0.35"/>
    <row r="163" s="1" customFormat="1" x14ac:dyDescent="0.35"/>
    <row r="164" s="1" customFormat="1" x14ac:dyDescent="0.35"/>
    <row r="165" s="1" customFormat="1" x14ac:dyDescent="0.35"/>
    <row r="166" s="1" customFormat="1" x14ac:dyDescent="0.35"/>
    <row r="167" s="1" customFormat="1" x14ac:dyDescent="0.35"/>
    <row r="168" s="1" customFormat="1" x14ac:dyDescent="0.35"/>
    <row r="169" s="1" customFormat="1" x14ac:dyDescent="0.35"/>
    <row r="170" s="1" customFormat="1" x14ac:dyDescent="0.35"/>
    <row r="171" s="1" customFormat="1" x14ac:dyDescent="0.35"/>
    <row r="172" s="1" customFormat="1" x14ac:dyDescent="0.35"/>
    <row r="173" s="1" customFormat="1" x14ac:dyDescent="0.35"/>
    <row r="174" s="1" customFormat="1" x14ac:dyDescent="0.35"/>
    <row r="175" s="1" customFormat="1" x14ac:dyDescent="0.35"/>
    <row r="176" s="1" customFormat="1" x14ac:dyDescent="0.35"/>
    <row r="177" s="1" customFormat="1" x14ac:dyDescent="0.35"/>
    <row r="178" s="1" customFormat="1" x14ac:dyDescent="0.35"/>
    <row r="179" s="1" customFormat="1" x14ac:dyDescent="0.35"/>
    <row r="180" s="1" customFormat="1" x14ac:dyDescent="0.35"/>
    <row r="181" s="1" customFormat="1" x14ac:dyDescent="0.35"/>
    <row r="182" s="1" customFormat="1" x14ac:dyDescent="0.35"/>
    <row r="183" s="1" customFormat="1" x14ac:dyDescent="0.35"/>
    <row r="184" s="1" customFormat="1" x14ac:dyDescent="0.35"/>
    <row r="185" s="1" customFormat="1" x14ac:dyDescent="0.35"/>
    <row r="186" s="1" customFormat="1" x14ac:dyDescent="0.35"/>
    <row r="187" s="1" customFormat="1" x14ac:dyDescent="0.35"/>
    <row r="188" s="1" customFormat="1" x14ac:dyDescent="0.35"/>
    <row r="189" s="1" customFormat="1" x14ac:dyDescent="0.35"/>
    <row r="190" s="1" customFormat="1" x14ac:dyDescent="0.35"/>
    <row r="191" s="1" customFormat="1" x14ac:dyDescent="0.35"/>
    <row r="192" s="1" customFormat="1" x14ac:dyDescent="0.35"/>
    <row r="193" s="1" customFormat="1" x14ac:dyDescent="0.35"/>
    <row r="194" s="1" customFormat="1" x14ac:dyDescent="0.35"/>
    <row r="195" s="1" customFormat="1" x14ac:dyDescent="0.35"/>
    <row r="196" s="1" customFormat="1" x14ac:dyDescent="0.35"/>
    <row r="197" s="1" customFormat="1" x14ac:dyDescent="0.35"/>
    <row r="198" s="1" customFormat="1" x14ac:dyDescent="0.35"/>
    <row r="199" s="1" customFormat="1" x14ac:dyDescent="0.35"/>
    <row r="200" s="1" customFormat="1" x14ac:dyDescent="0.35"/>
    <row r="201" s="1" customFormat="1" x14ac:dyDescent="0.35"/>
    <row r="202" s="1" customFormat="1" x14ac:dyDescent="0.35"/>
    <row r="203" s="1" customFormat="1" x14ac:dyDescent="0.35"/>
    <row r="204" s="1" customFormat="1" x14ac:dyDescent="0.35"/>
    <row r="205" s="1" customFormat="1" x14ac:dyDescent="0.35"/>
    <row r="206" s="1" customFormat="1" x14ac:dyDescent="0.35"/>
    <row r="207" s="1" customFormat="1" x14ac:dyDescent="0.35"/>
    <row r="208" s="1" customFormat="1" x14ac:dyDescent="0.35"/>
    <row r="209" s="1" customFormat="1" x14ac:dyDescent="0.35"/>
    <row r="210" s="1" customFormat="1" x14ac:dyDescent="0.35"/>
    <row r="211" s="1" customFormat="1" x14ac:dyDescent="0.35"/>
    <row r="212" s="1" customFormat="1" x14ac:dyDescent="0.35"/>
    <row r="213" s="1" customFormat="1" x14ac:dyDescent="0.35"/>
    <row r="214" s="1" customFormat="1" x14ac:dyDescent="0.35"/>
    <row r="215" s="1" customFormat="1" x14ac:dyDescent="0.35"/>
    <row r="216" s="1" customFormat="1" x14ac:dyDescent="0.35"/>
    <row r="217" s="1" customFormat="1" x14ac:dyDescent="0.35"/>
  </sheetData>
  <sheetProtection selectLockedCells="1"/>
  <mergeCells count="30">
    <mergeCell ref="D102:E102"/>
    <mergeCell ref="A57:C57"/>
    <mergeCell ref="A58:C58"/>
    <mergeCell ref="H58:I58"/>
    <mergeCell ref="A59:C59"/>
    <mergeCell ref="H59:I59"/>
    <mergeCell ref="A60:C60"/>
    <mergeCell ref="H61:I61"/>
    <mergeCell ref="H62:I62"/>
    <mergeCell ref="D71:E71"/>
    <mergeCell ref="F71:I71"/>
    <mergeCell ref="F72:I96"/>
    <mergeCell ref="A52:B52"/>
    <mergeCell ref="C52:G52"/>
    <mergeCell ref="H52:I52"/>
    <mergeCell ref="B55:E55"/>
    <mergeCell ref="H55:I55"/>
    <mergeCell ref="J11:S11"/>
    <mergeCell ref="H56:I56"/>
    <mergeCell ref="D17:E17"/>
    <mergeCell ref="F17:I17"/>
    <mergeCell ref="L17:M17"/>
    <mergeCell ref="F18:I42"/>
    <mergeCell ref="C51:G51"/>
    <mergeCell ref="H51:I51"/>
    <mergeCell ref="A13:B13"/>
    <mergeCell ref="C3:H3"/>
    <mergeCell ref="A8:I8"/>
    <mergeCell ref="A10:I10"/>
    <mergeCell ref="A11:I11"/>
  </mergeCells>
  <pageMargins left="0.31496062992125984" right="0" top="0.19685039370078741" bottom="0.19685039370078741" header="0.15748031496062992" footer="0.15748031496062992"/>
  <pageSetup paperSize="9" scale="9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Logpagebutton">
                <anchor moveWithCells="1" sizeWithCells="1">
                  <from>
                    <xdr:col>8</xdr:col>
                    <xdr:colOff>742950</xdr:colOff>
                    <xdr:row>66</xdr:row>
                    <xdr:rowOff>69850</xdr:rowOff>
                  </from>
                  <to>
                    <xdr:col>8</xdr:col>
                    <xdr:colOff>1441450</xdr:colOff>
                    <xdr:row>69</xdr:row>
                    <xdr:rowOff>196850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Newcraighall</vt:lpstr>
      <vt:lpstr>Newcraighall!Print_Area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2026-07-08T14:19:35Z</dcterms:created>
  <dcterms:modified xsi:type="dcterms:W3CDTF">2026-07-08T14:19:40Z</dcterms:modified>
</cp:coreProperties>
</file>